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New folder (2)\"/>
    </mc:Choice>
  </mc:AlternateContent>
  <bookViews>
    <workbookView xWindow="0" yWindow="0" windowWidth="28800" windowHeight="12435" tabRatio="457" activeTab="3"/>
  </bookViews>
  <sheets>
    <sheet name="Districtwise final" sheetId="6" r:id="rId1"/>
    <sheet name="T4C fi9nal" sheetId="3" r:id="rId2"/>
    <sheet name="t4e" sheetId="1" r:id="rId3"/>
    <sheet name="T4A" sheetId="5" r:id="rId4"/>
  </sheets>
  <definedNames>
    <definedName name="Excel_BuiltIn_Print_Area" localSheetId="3">T4A!$A$1:$N$4</definedName>
    <definedName name="Excel_BuiltIn_Print_Area" localSheetId="1">'T4C fi9nal'!$A$1:$N$4</definedName>
    <definedName name="_xlnm.Print_Area" localSheetId="3">T4A!$A$1:$N$58</definedName>
    <definedName name="_xlnm.Print_Area" localSheetId="2">t4e!$A$1:$L$58</definedName>
  </definedNames>
  <calcPr calcId="152511"/>
</workbook>
</file>

<file path=xl/calcChain.xml><?xml version="1.0" encoding="utf-8"?>
<calcChain xmlns="http://schemas.openxmlformats.org/spreadsheetml/2006/main">
  <c r="N6" i="5" l="1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" i="5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" i="3"/>
  <c r="M6" i="6" l="1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5" i="6"/>
  <c r="N6" i="3" l="1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" i="3"/>
  <c r="L6" i="3"/>
  <c r="M6" i="3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L36" i="3"/>
  <c r="M36" i="3"/>
  <c r="L37" i="3"/>
  <c r="M37" i="3"/>
  <c r="L38" i="3"/>
  <c r="M38" i="3"/>
  <c r="L39" i="3"/>
  <c r="M39" i="3"/>
  <c r="L40" i="3"/>
  <c r="M40" i="3"/>
  <c r="L41" i="3"/>
  <c r="M41" i="3"/>
  <c r="L42" i="3"/>
  <c r="M42" i="3"/>
  <c r="L43" i="3"/>
  <c r="M43" i="3"/>
  <c r="L44" i="3"/>
  <c r="M44" i="3"/>
  <c r="L45" i="3"/>
  <c r="M45" i="3"/>
  <c r="L46" i="3"/>
  <c r="M46" i="3"/>
  <c r="L47" i="3"/>
  <c r="M47" i="3"/>
  <c r="L48" i="3"/>
  <c r="M48" i="3"/>
  <c r="L49" i="3"/>
  <c r="M49" i="3"/>
  <c r="L50" i="3"/>
  <c r="M50" i="3"/>
  <c r="L51" i="3"/>
  <c r="M51" i="3"/>
  <c r="L52" i="3"/>
  <c r="M52" i="3"/>
  <c r="L53" i="3"/>
  <c r="M53" i="3"/>
  <c r="L54" i="3"/>
  <c r="M54" i="3"/>
  <c r="L55" i="3"/>
  <c r="M55" i="3"/>
  <c r="L56" i="3"/>
  <c r="M56" i="3"/>
  <c r="L57" i="3"/>
  <c r="L58" i="3"/>
  <c r="M5" i="3"/>
  <c r="L5" i="3"/>
  <c r="F58" i="3"/>
  <c r="I58" i="3"/>
  <c r="J58" i="3"/>
  <c r="D58" i="3"/>
  <c r="D50" i="3"/>
  <c r="D41" i="3"/>
  <c r="D39" i="3"/>
  <c r="D37" i="3"/>
  <c r="D17" i="3"/>
  <c r="J57" i="5"/>
  <c r="I57" i="5"/>
  <c r="H57" i="5"/>
  <c r="G57" i="5"/>
  <c r="F57" i="5"/>
  <c r="E57" i="5"/>
  <c r="D57" i="5"/>
  <c r="C57" i="5"/>
  <c r="J50" i="5"/>
  <c r="I50" i="5"/>
  <c r="H50" i="5"/>
  <c r="G50" i="5"/>
  <c r="F50" i="5"/>
  <c r="E50" i="5"/>
  <c r="D50" i="5"/>
  <c r="C50" i="5"/>
  <c r="J41" i="5"/>
  <c r="I41" i="5"/>
  <c r="H41" i="5"/>
  <c r="G41" i="5"/>
  <c r="F41" i="5"/>
  <c r="E41" i="5"/>
  <c r="D41" i="5"/>
  <c r="C41" i="5"/>
  <c r="J39" i="5"/>
  <c r="I39" i="5"/>
  <c r="H39" i="5"/>
  <c r="G39" i="5"/>
  <c r="F39" i="5"/>
  <c r="E39" i="5"/>
  <c r="D39" i="5"/>
  <c r="C39" i="5"/>
  <c r="J37" i="5"/>
  <c r="I37" i="5"/>
  <c r="H37" i="5"/>
  <c r="G37" i="5"/>
  <c r="F37" i="5"/>
  <c r="E37" i="5"/>
  <c r="D37" i="5"/>
  <c r="C37" i="5"/>
  <c r="J17" i="5"/>
  <c r="J58" i="5" s="1"/>
  <c r="I17" i="5"/>
  <c r="I58" i="5" s="1"/>
  <c r="H17" i="5"/>
  <c r="H58" i="5" s="1"/>
  <c r="G17" i="5"/>
  <c r="G58" i="5" s="1"/>
  <c r="F17" i="5"/>
  <c r="F58" i="5" s="1"/>
  <c r="E17" i="5"/>
  <c r="E58" i="5" s="1"/>
  <c r="D17" i="5"/>
  <c r="D58" i="5" s="1"/>
  <c r="C17" i="5"/>
  <c r="C58" i="5" s="1"/>
  <c r="J57" i="3"/>
  <c r="I57" i="3"/>
  <c r="G57" i="3"/>
  <c r="H57" i="3" s="1"/>
  <c r="F57" i="3"/>
  <c r="D57" i="3"/>
  <c r="C57" i="3"/>
  <c r="I50" i="3"/>
  <c r="F50" i="3"/>
  <c r="C50" i="3"/>
  <c r="I41" i="3"/>
  <c r="F41" i="3"/>
  <c r="C41" i="3"/>
  <c r="I39" i="3"/>
  <c r="F39" i="3"/>
  <c r="C39" i="3"/>
  <c r="I37" i="3"/>
  <c r="F37" i="3"/>
  <c r="C37" i="3"/>
  <c r="I17" i="3"/>
  <c r="F17" i="3"/>
  <c r="C17" i="3"/>
  <c r="C58" i="3" s="1"/>
  <c r="M38" i="6"/>
  <c r="L38" i="6"/>
  <c r="J38" i="6"/>
  <c r="K38" i="6" s="1"/>
  <c r="I38" i="6"/>
  <c r="G38" i="6"/>
  <c r="H38" i="6" s="1"/>
  <c r="F38" i="6"/>
  <c r="D38" i="6"/>
  <c r="C38" i="6"/>
  <c r="E38" i="6" s="1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37" i="1"/>
  <c r="K37" i="1"/>
  <c r="J37" i="1"/>
  <c r="I37" i="1"/>
  <c r="H37" i="1"/>
  <c r="G37" i="1"/>
  <c r="F37" i="1"/>
  <c r="E37" i="1"/>
  <c r="D37" i="1"/>
  <c r="C37" i="1"/>
  <c r="L17" i="1"/>
  <c r="K17" i="1"/>
  <c r="J17" i="1"/>
  <c r="J58" i="1" s="1"/>
  <c r="I17" i="1"/>
  <c r="H17" i="1"/>
  <c r="G17" i="1"/>
  <c r="F17" i="1"/>
  <c r="F58" i="1" s="1"/>
  <c r="E17" i="1"/>
  <c r="D17" i="1"/>
  <c r="C17" i="1"/>
  <c r="M57" i="3" l="1"/>
  <c r="G58" i="3"/>
  <c r="N38" i="6"/>
  <c r="G58" i="1"/>
  <c r="C58" i="1"/>
  <c r="K58" i="1"/>
  <c r="D58" i="1"/>
  <c r="H58" i="1"/>
  <c r="L58" i="1"/>
  <c r="E58" i="1"/>
  <c r="I58" i="1"/>
  <c r="H58" i="3" l="1"/>
  <c r="M58" i="3"/>
  <c r="N58" i="3" s="1"/>
</calcChain>
</file>

<file path=xl/sharedStrings.xml><?xml version="1.0" encoding="utf-8"?>
<sst xmlns="http://schemas.openxmlformats.org/spreadsheetml/2006/main" count="282" uniqueCount="123">
  <si>
    <t xml:space="preserve">DATA FOR THE YEAR ENDED </t>
  </si>
  <si>
    <t>SNo.</t>
  </si>
  <si>
    <t>NAME OF THE BANK</t>
  </si>
  <si>
    <t>SMALL ENTERPRISES</t>
  </si>
  <si>
    <t>MEDIUM ENTERPRISES</t>
  </si>
  <si>
    <t>Others under MSME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</si>
  <si>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</si>
  <si>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</si>
  <si>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</si>
  <si>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</si>
  <si>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</si>
  <si>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</si>
  <si>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</si>
  <si>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</si>
  <si>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</si>
  <si>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</si>
  <si>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</si>
  <si>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</si>
  <si>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</si>
  <si>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</si>
  <si>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</si>
  <si>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</si>
  <si>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</si>
  <si>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</si>
  <si>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</si>
  <si>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</si>
  <si>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</si>
  <si>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</si>
  <si>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</si>
  <si>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</si>
  <si>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</si>
  <si>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</si>
  <si>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</si>
  <si>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</si>
  <si>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</si>
  <si>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</si>
  <si>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</si>
  <si>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</si>
  <si>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</si>
  <si>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</si>
  <si>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</si>
  <si>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</si>
  <si>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</si>
  <si>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</si>
  <si>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</si>
  <si>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</si>
  <si>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</si>
  <si>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</si>
  <si>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</si>
  <si>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</si>
  <si>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</si>
  <si>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</si>
  <si>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</si>
  <si>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</si>
  <si>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</si>
  <si>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</si>
  <si>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</si>
  <si>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</si>
  <si>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</si>
  <si>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</si>
  <si>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</si>
  <si>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</si>
  <si>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</si>
  <si>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DEC. 2023</t>
  </si>
  <si>
    <t>S No.</t>
  </si>
  <si>
    <t>MSME</t>
  </si>
  <si>
    <t>OTHER PSA</t>
  </si>
  <si>
    <t>TOTAL PSA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</si>
  <si>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</si>
  <si>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</si>
  <si>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</si>
  <si>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</si>
  <si>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</si>
  <si>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</si>
  <si>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</si>
  <si>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</si>
  <si>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</si>
  <si>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</si>
  <si>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</si>
  <si>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</si>
  <si>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</si>
  <si>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</si>
  <si>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</si>
  <si>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</si>
  <si>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</si>
  <si>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</si>
  <si>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</si>
  <si>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</si>
  <si>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</si>
  <si>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</si>
  <si>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</si>
  <si>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</si>
  <si>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</si>
  <si>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</si>
  <si>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</si>
  <si>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</si>
  <si>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</si>
  <si>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</si>
  <si>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</si>
  <si>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</si>
  <si>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</si>
  <si>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</si>
  <si>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</si>
  <si>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</si>
  <si>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>Table No. 4(A)</t>
  </si>
  <si>
    <t>BANK-WISE INFORMATION REGARDING POPULATION GROUPWISE DEPOSITS, ADVANCES &amp; CD RATIO</t>
  </si>
  <si>
    <t>DEPOSITS</t>
  </si>
  <si>
    <t>ADVANCES</t>
  </si>
  <si>
    <t>RURAL</t>
  </si>
  <si>
    <t>SEMI URBAN</t>
  </si>
  <si>
    <t>URBAN</t>
  </si>
  <si>
    <t xml:space="preserve">Total MSME
(Mico+Small+
Medium+Khadi&amp;
Vill.Industries+
Others under MSME)
</t>
  </si>
  <si>
    <t>No</t>
  </si>
  <si>
    <t>Amt.</t>
  </si>
  <si>
    <t>Target</t>
  </si>
  <si>
    <t xml:space="preserve">Table No.4(B) </t>
  </si>
  <si>
    <t>MICRO ENTERPRISES (Including Khadi &amp; Village Industries)</t>
  </si>
  <si>
    <t>(Amt. in crore)</t>
  </si>
  <si>
    <t>Table No.4 (C.1)</t>
  </si>
  <si>
    <t>AGRI</t>
  </si>
  <si>
    <t>BANK-WISE INFORMATION REGARDING  MSME ADVANCES ( Outstanding)</t>
  </si>
  <si>
    <t>District Name</t>
  </si>
  <si>
    <t>CD RATIO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</si>
</sst>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9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0" fillId="0" borderId="0" xfId="0" applyNumberFormat="1"/>
    <xf numFmtId="0" fontId="20" fillId="0" borderId="0" xfId="0" applyFont="1"/>
    <xf numFmtId="2" fontId="19" fillId="0" borderId="0" xfId="0" applyNumberFormat="1" applyFont="1" applyAlignment="1">
      <alignment horizontal="center"/>
    </xf>
    <xf numFmtId="0" fontId="20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18" fillId="0" borderId="0" xfId="0" applyNumberFormat="1" applyFont="1" applyAlignment="1">
      <alignment vertical="center"/>
    </xf>
    <xf numFmtId="0" fontId="0" fillId="0" borderId="14" xfId="0" applyBorder="1" applyAlignment="1">
      <alignment horizontal="left"/>
    </xf>
    <xf numFmtId="2" fontId="0" fillId="0" borderId="14" xfId="0" applyNumberFormat="1" applyBorder="1"/>
    <xf numFmtId="0" fontId="20" fillId="0" borderId="14" xfId="0" applyFont="1" applyBorder="1"/>
    <xf numFmtId="2" fontId="20" fillId="0" borderId="14" xfId="0" applyNumberFormat="1" applyFont="1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2" fontId="20" fillId="0" borderId="12" xfId="0" applyNumberFormat="1" applyFont="1" applyBorder="1" applyAlignment="1">
      <alignment horizontal="center" vertical="center" wrapText="1"/>
    </xf>
    <xf numFmtId="0" fontId="23" fillId="0" borderId="12" xfId="0" applyFont="1" applyBorder="1"/>
    <xf numFmtId="0" fontId="23" fillId="0" borderId="12" xfId="0" applyFont="1" applyBorder="1" applyAlignment="1">
      <alignment horizontal="left"/>
    </xf>
    <xf numFmtId="2" fontId="23" fillId="0" borderId="12" xfId="0" applyNumberFormat="1" applyFont="1" applyBorder="1"/>
    <xf numFmtId="0" fontId="23" fillId="0" borderId="0" xfId="0" applyFont="1"/>
    <xf numFmtId="0" fontId="19" fillId="0" borderId="12" xfId="0" applyFont="1" applyBorder="1"/>
    <xf numFmtId="2" fontId="19" fillId="0" borderId="12" xfId="0" applyNumberFormat="1" applyFont="1" applyBorder="1"/>
    <xf numFmtId="0" fontId="23" fillId="0" borderId="12" xfId="0" applyFont="1" applyBorder="1" applyAlignment="1">
      <alignment horizontal="center"/>
    </xf>
    <xf numFmtId="2" fontId="23" fillId="24" borderId="12" xfId="0" applyNumberFormat="1" applyFont="1" applyFill="1" applyBorder="1"/>
    <xf numFmtId="2" fontId="19" fillId="24" borderId="12" xfId="0" applyNumberFormat="1" applyFont="1" applyFill="1" applyBorder="1"/>
    <xf numFmtId="0" fontId="20" fillId="0" borderId="0" xfId="0" applyFont="1" applyFill="1" applyAlignment="1">
      <alignment vertical="center"/>
    </xf>
    <xf numFmtId="2" fontId="20" fillId="0" borderId="11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left"/>
    </xf>
    <xf numFmtId="2" fontId="23" fillId="0" borderId="13" xfId="0" applyNumberFormat="1" applyFont="1" applyFill="1" applyBorder="1"/>
    <xf numFmtId="2" fontId="23" fillId="0" borderId="12" xfId="0" applyNumberFormat="1" applyFont="1" applyFill="1" applyBorder="1"/>
    <xf numFmtId="0" fontId="23" fillId="0" borderId="0" xfId="0" applyFont="1" applyFill="1"/>
    <xf numFmtId="0" fontId="23" fillId="0" borderId="12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left"/>
    </xf>
    <xf numFmtId="0" fontId="19" fillId="0" borderId="12" xfId="0" applyFont="1" applyFill="1" applyBorder="1"/>
    <xf numFmtId="0" fontId="19" fillId="0" borderId="0" xfId="0" applyFont="1" applyFill="1"/>
    <xf numFmtId="2" fontId="19" fillId="0" borderId="12" xfId="0" applyNumberFormat="1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2" fontId="0" fillId="0" borderId="0" xfId="0" applyNumberFormat="1" applyFont="1" applyFill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3" fillId="0" borderId="12" xfId="0" applyFont="1" applyFill="1" applyBorder="1"/>
    <xf numFmtId="0" fontId="19" fillId="0" borderId="12" xfId="0" applyFont="1" applyFill="1" applyBorder="1" applyAlignment="1">
      <alignment horizontal="center"/>
    </xf>
    <xf numFmtId="2" fontId="18" fillId="0" borderId="0" xfId="0" applyNumberFormat="1" applyFont="1" applyFill="1" applyAlignment="1">
      <alignment vertical="center"/>
    </xf>
    <xf numFmtId="0" fontId="19" fillId="0" borderId="14" xfId="0" applyFont="1" applyBorder="1" applyAlignment="1">
      <alignment horizontal="center" vertical="center" wrapText="1"/>
    </xf>
    <xf numFmtId="2" fontId="19" fillId="0" borderId="0" xfId="0" applyNumberFormat="1" applyFont="1" applyAlignment="1">
      <alignment horizontal="center"/>
    </xf>
    <xf numFmtId="0" fontId="20" fillId="0" borderId="12" xfId="0" applyFont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0" fillId="0" borderId="14" xfId="0" applyFont="1" applyBorder="1" applyAlignment="1">
      <alignment horizontal="center"/>
    </xf>
    <xf numFmtId="0" fontId="20" fillId="0" borderId="14" xfId="0" applyFont="1" applyBorder="1"/>
    <xf numFmtId="2" fontId="20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/>
    </xf>
    <xf numFmtId="0" fontId="20" fillId="0" borderId="14" xfId="0" applyFont="1" applyBorder="1" applyAlignment="1">
      <alignment vertical="center" wrapText="1"/>
    </xf>
    <xf numFmtId="2" fontId="19" fillId="0" borderId="14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0" borderId="12" xfId="0" applyFont="1" applyFill="1" applyBorder="1" applyAlignment="1">
      <alignment horizontal="center"/>
    </xf>
    <xf numFmtId="0" fontId="19" fillId="0" borderId="12" xfId="0" applyFont="1" applyFill="1" applyBorder="1"/>
    <xf numFmtId="2" fontId="20" fillId="0" borderId="0" xfId="0" applyNumberFormat="1" applyFont="1" applyFill="1" applyAlignment="1">
      <alignment horizontal="right"/>
    </xf>
    <xf numFmtId="0" fontId="19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vertical="center"/>
    </xf>
    <xf numFmtId="0" fontId="20" fillId="0" borderId="14" xfId="0" applyFont="1" applyFill="1" applyBorder="1" applyAlignment="1">
      <alignment vertical="center" wrapText="1"/>
    </xf>
    <xf numFmtId="2" fontId="19" fillId="0" borderId="11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2" xfId="0" applyFont="1" applyBorder="1"/>
    <xf numFmtId="2" fontId="19" fillId="0" borderId="14" xfId="0" applyNumberFormat="1" applyFont="1" applyBorder="1" applyAlignment="1">
      <alignment horizontal="center" vertical="center" wrapText="1"/>
    </xf>
    <xf numFmtId="2" fontId="19" fillId="0" borderId="14" xfId="0" applyNumberFormat="1" applyFont="1" applyBorder="1" applyAlignment="1">
      <alignment horizontal="center" wrapText="1"/>
    </xf>
    <xf numFmtId="2" fontId="20" fillId="0" borderId="15" xfId="0" applyNumberFormat="1" applyFont="1" applyBorder="1" applyAlignment="1">
      <alignment horizontal="right"/>
    </xf>
    <xf numFmtId="2" fontId="18" fillId="0" borderId="0" xfId="0" applyNumberFormat="1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2" fontId="19" fillId="0" borderId="12" xfId="0" applyNumberFormat="1" applyFont="1" applyBorder="1" applyAlignment="1">
      <alignment horizontal="center" vertical="center"/>
    </xf>
    <xf numFmtId="2" fontId="19" fillId="0" borderId="16" xfId="0" applyNumberFormat="1" applyFont="1" applyBorder="1" applyAlignment="1">
      <alignment horizontal="center" vertical="center" wrapText="1"/>
    </xf>
    <xf numFmtId="2" fontId="19" fillId="0" borderId="17" xfId="0" applyNumberFormat="1" applyFont="1" applyBorder="1" applyAlignment="1">
      <alignment horizontal="center" vertical="center"/>
    </xf>
    <xf numFmtId="2" fontId="21" fillId="0" borderId="17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"/>
  <sheetViews>
    <sheetView view="pageBreakPreview" zoomScale="85" zoomScaleNormal="100" zoomScaleSheetLayoutView="85" workbookViewId="0">
      <selection activeCell="K2" sqref="K2:N2"/>
    </sheetView>
  </sheetViews>
  <sheetFormatPr defaultRowHeight="12.75" x14ac:dyDescent="0.2"/>
  <cols>
    <col min="1" max="1" width="6.5703125" style="27" customWidth="1"/>
    <col min="2" max="2" width="29.7109375" style="10" customWidth="1"/>
    <col min="3" max="8" width="14.7109375" style="11" customWidth="1"/>
    <col min="9" max="9" width="14.7109375" style="12" customWidth="1"/>
    <col min="10" max="14" width="14.7109375" style="11" customWidth="1"/>
    <col min="15" max="220" width="9.140625" style="10" customWidth="1"/>
    <col min="221" max="16384" width="9.140625" style="10"/>
  </cols>
  <sheetData>
    <row r="1" spans="1:14" s="20" customFormat="1" ht="31.5" customHeight="1" x14ac:dyDescent="0.2">
      <c r="A1" s="64" t="s">
        <v>118</v>
      </c>
      <c r="B1" s="64"/>
      <c r="C1" s="21" t="s">
        <v>62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4" customFormat="1" ht="15.95" customHeight="1" x14ac:dyDescent="0.25">
      <c r="A2" s="62" t="s">
        <v>63</v>
      </c>
      <c r="B2" s="62"/>
      <c r="C2" s="62"/>
      <c r="D2" s="62"/>
      <c r="E2" s="62"/>
      <c r="F2" s="62"/>
      <c r="G2" s="62"/>
      <c r="H2" s="62"/>
      <c r="I2" s="62"/>
      <c r="J2" s="62"/>
      <c r="K2" s="67" t="s">
        <v>117</v>
      </c>
      <c r="L2" s="67"/>
      <c r="M2" s="67"/>
      <c r="N2" s="67"/>
    </row>
    <row r="3" spans="1:14" s="6" customFormat="1" ht="29.25" customHeight="1" x14ac:dyDescent="0.2">
      <c r="A3" s="68" t="s">
        <v>64</v>
      </c>
      <c r="B3" s="70" t="s">
        <v>121</v>
      </c>
      <c r="C3" s="72" t="s">
        <v>119</v>
      </c>
      <c r="D3" s="72"/>
      <c r="E3" s="72"/>
      <c r="F3" s="72" t="s">
        <v>65</v>
      </c>
      <c r="G3" s="72"/>
      <c r="H3" s="72"/>
      <c r="I3" s="72" t="s">
        <v>66</v>
      </c>
      <c r="J3" s="72"/>
      <c r="K3" s="72"/>
      <c r="L3" s="72" t="s">
        <v>67</v>
      </c>
      <c r="M3" s="72"/>
      <c r="N3" s="72"/>
    </row>
    <row r="4" spans="1:14" s="8" customFormat="1" ht="27" customHeight="1" x14ac:dyDescent="0.2">
      <c r="A4" s="69"/>
      <c r="B4" s="71"/>
      <c r="C4" s="19" t="s">
        <v>114</v>
      </c>
      <c r="D4" s="19" t="s">
        <v>68</v>
      </c>
      <c r="E4" s="19" t="s">
        <v>69</v>
      </c>
      <c r="F4" s="19" t="s">
        <v>114</v>
      </c>
      <c r="G4" s="19" t="s">
        <v>68</v>
      </c>
      <c r="H4" s="19" t="s">
        <v>69</v>
      </c>
      <c r="I4" s="19" t="s">
        <v>114</v>
      </c>
      <c r="J4" s="19" t="s">
        <v>68</v>
      </c>
      <c r="K4" s="19" t="s">
        <v>69</v>
      </c>
      <c r="L4" s="19" t="s">
        <v>114</v>
      </c>
      <c r="M4" s="19" t="s">
        <v>68</v>
      </c>
      <c r="N4" s="19" t="s">
        <v>69</v>
      </c>
    </row>
    <row r="5" spans="1:14" ht="15.75" customHeight="1" x14ac:dyDescent="0.2">
      <c r="A5" s="26">
        <v>1</v>
      </c>
      <c r="B5" s="22" t="s">
        <v>70</v>
      </c>
      <c r="C5" s="23">
        <v>1043.8499999999999</v>
      </c>
      <c r="D5" s="23">
        <v>755.65</v>
      </c>
      <c r="E5" s="23">
        <f t="shared" ref="E5:E38" si="0">(D5/C5)*100</f>
        <v>72.390669157445998</v>
      </c>
      <c r="F5" s="23">
        <v>217.25</v>
      </c>
      <c r="G5" s="23">
        <v>274.06</v>
      </c>
      <c r="H5" s="23">
        <f t="shared" ref="H5:H38" si="1">(G5/F5)*100</f>
        <v>126.14959723820482</v>
      </c>
      <c r="I5" s="23">
        <v>81.760000000000005</v>
      </c>
      <c r="J5" s="23">
        <v>37.950000000000003</v>
      </c>
      <c r="K5" s="23">
        <f t="shared" ref="K5:K38" si="2">(J5/I5)*100</f>
        <v>46.416340508806265</v>
      </c>
      <c r="L5" s="23">
        <v>1342.86</v>
      </c>
      <c r="M5" s="23">
        <f>D5+G5+J5</f>
        <v>1067.6600000000001</v>
      </c>
      <c r="N5" s="23">
        <f t="shared" ref="N5:N38" si="3">(M5/L5)*100</f>
        <v>79.506426582071114</v>
      </c>
    </row>
    <row r="6" spans="1:14" ht="15.75" customHeight="1" x14ac:dyDescent="0.2">
      <c r="A6" s="26">
        <v>2</v>
      </c>
      <c r="B6" s="22" t="s">
        <v>71</v>
      </c>
      <c r="C6" s="23">
        <v>1828.46</v>
      </c>
      <c r="D6" s="23">
        <v>1282.08</v>
      </c>
      <c r="E6" s="23">
        <f t="shared" si="0"/>
        <v>70.118022817015401</v>
      </c>
      <c r="F6" s="23">
        <v>364.39</v>
      </c>
      <c r="G6" s="23">
        <v>445.4</v>
      </c>
      <c r="H6" s="23">
        <f t="shared" si="1"/>
        <v>122.23167485386537</v>
      </c>
      <c r="I6" s="23">
        <v>132.87</v>
      </c>
      <c r="J6" s="23">
        <v>72.789999999999992</v>
      </c>
      <c r="K6" s="23">
        <f t="shared" si="2"/>
        <v>54.782870474900271</v>
      </c>
      <c r="L6" s="23">
        <v>2325.7199999999998</v>
      </c>
      <c r="M6" s="23">
        <f t="shared" ref="M6:M37" si="4">D6+G6+J6</f>
        <v>1800.27</v>
      </c>
      <c r="N6" s="23">
        <f t="shared" si="3"/>
        <v>77.406996543006045</v>
      </c>
    </row>
    <row r="7" spans="1:14" ht="15.75" customHeight="1" x14ac:dyDescent="0.2">
      <c r="A7" s="26">
        <v>3</v>
      </c>
      <c r="B7" s="22" t="s">
        <v>72</v>
      </c>
      <c r="C7" s="23">
        <v>262.60000000000002</v>
      </c>
      <c r="D7" s="23">
        <v>272.32</v>
      </c>
      <c r="E7" s="23">
        <f t="shared" si="0"/>
        <v>103.70144706778368</v>
      </c>
      <c r="F7" s="23">
        <v>120</v>
      </c>
      <c r="G7" s="23">
        <v>114.04</v>
      </c>
      <c r="H7" s="23">
        <f t="shared" si="1"/>
        <v>95.033333333333331</v>
      </c>
      <c r="I7" s="23">
        <v>80.599999999999994</v>
      </c>
      <c r="J7" s="23">
        <v>16.29</v>
      </c>
      <c r="K7" s="23">
        <f t="shared" si="2"/>
        <v>20.210918114143922</v>
      </c>
      <c r="L7" s="23">
        <v>463.2</v>
      </c>
      <c r="M7" s="23">
        <f t="shared" si="4"/>
        <v>402.65000000000003</v>
      </c>
      <c r="N7" s="23">
        <f t="shared" si="3"/>
        <v>86.927892918825563</v>
      </c>
    </row>
    <row r="8" spans="1:14" ht="15.75" customHeight="1" x14ac:dyDescent="0.2">
      <c r="A8" s="26">
        <v>4</v>
      </c>
      <c r="B8" s="22" t="s">
        <v>73</v>
      </c>
      <c r="C8" s="23">
        <v>706.99</v>
      </c>
      <c r="D8" s="23">
        <v>486.25</v>
      </c>
      <c r="E8" s="23">
        <f t="shared" si="0"/>
        <v>68.77749331673715</v>
      </c>
      <c r="F8" s="23">
        <v>366.57</v>
      </c>
      <c r="G8" s="23">
        <v>499.08</v>
      </c>
      <c r="H8" s="23">
        <f t="shared" si="1"/>
        <v>136.14862100008185</v>
      </c>
      <c r="I8" s="23">
        <v>92.160000000000096</v>
      </c>
      <c r="J8" s="23">
        <v>42.72</v>
      </c>
      <c r="K8" s="23">
        <f t="shared" si="2"/>
        <v>46.354166666666622</v>
      </c>
      <c r="L8" s="23">
        <v>1165.72</v>
      </c>
      <c r="M8" s="23">
        <f t="shared" si="4"/>
        <v>1028.05</v>
      </c>
      <c r="N8" s="23">
        <f t="shared" si="3"/>
        <v>88.190131420924402</v>
      </c>
    </row>
    <row r="9" spans="1:14" ht="15.75" customHeight="1" x14ac:dyDescent="0.2">
      <c r="A9" s="26">
        <v>5</v>
      </c>
      <c r="B9" s="22" t="s">
        <v>74</v>
      </c>
      <c r="C9" s="23">
        <v>1606.72</v>
      </c>
      <c r="D9" s="23">
        <v>1143.77</v>
      </c>
      <c r="E9" s="23">
        <f t="shared" si="0"/>
        <v>71.186641107349132</v>
      </c>
      <c r="F9" s="23">
        <v>184.99</v>
      </c>
      <c r="G9" s="23">
        <v>166.51</v>
      </c>
      <c r="H9" s="23">
        <f t="shared" si="1"/>
        <v>90.010270825450007</v>
      </c>
      <c r="I9" s="23">
        <v>80.170000000000101</v>
      </c>
      <c r="J9" s="23">
        <v>25.04</v>
      </c>
      <c r="K9" s="23">
        <f t="shared" si="2"/>
        <v>31.23362853935383</v>
      </c>
      <c r="L9" s="23">
        <v>1871.88</v>
      </c>
      <c r="M9" s="23">
        <f t="shared" si="4"/>
        <v>1335.32</v>
      </c>
      <c r="N9" s="23">
        <f t="shared" si="3"/>
        <v>71.335769386926501</v>
      </c>
    </row>
    <row r="10" spans="1:14" ht="15.75" customHeight="1" x14ac:dyDescent="0.2">
      <c r="A10" s="26">
        <v>6</v>
      </c>
      <c r="B10" s="22" t="s">
        <v>75</v>
      </c>
      <c r="C10" s="23">
        <v>106.53</v>
      </c>
      <c r="D10" s="23">
        <v>104.72</v>
      </c>
      <c r="E10" s="23">
        <f t="shared" si="0"/>
        <v>98.300948089739975</v>
      </c>
      <c r="F10" s="23">
        <v>6.35</v>
      </c>
      <c r="G10" s="23">
        <v>22.94</v>
      </c>
      <c r="H10" s="23">
        <f t="shared" si="1"/>
        <v>361.25984251968509</v>
      </c>
      <c r="I10" s="23">
        <v>11.5</v>
      </c>
      <c r="J10" s="23">
        <v>2.4699999999999998</v>
      </c>
      <c r="K10" s="23">
        <f t="shared" si="2"/>
        <v>21.478260869565215</v>
      </c>
      <c r="L10" s="23">
        <v>124.38</v>
      </c>
      <c r="M10" s="23">
        <f t="shared" si="4"/>
        <v>130.13</v>
      </c>
      <c r="N10" s="23">
        <f t="shared" si="3"/>
        <v>104.62292973146808</v>
      </c>
    </row>
    <row r="11" spans="1:14" ht="15.75" customHeight="1" x14ac:dyDescent="0.2">
      <c r="A11" s="26">
        <v>7</v>
      </c>
      <c r="B11" s="22" t="s">
        <v>76</v>
      </c>
      <c r="C11" s="23">
        <v>2087.0500000000002</v>
      </c>
      <c r="D11" s="23">
        <v>1181.18</v>
      </c>
      <c r="E11" s="23">
        <f t="shared" si="0"/>
        <v>56.595673318799257</v>
      </c>
      <c r="F11" s="23">
        <v>2020</v>
      </c>
      <c r="G11" s="23">
        <v>3513.98</v>
      </c>
      <c r="H11" s="23">
        <f t="shared" si="1"/>
        <v>173.95940594059408</v>
      </c>
      <c r="I11" s="23">
        <v>287.27999999999997</v>
      </c>
      <c r="J11" s="23">
        <v>225.98000000000002</v>
      </c>
      <c r="K11" s="23">
        <f t="shared" si="2"/>
        <v>78.661932609301047</v>
      </c>
      <c r="L11" s="23">
        <v>4394.33</v>
      </c>
      <c r="M11" s="23">
        <f t="shared" si="4"/>
        <v>4921.1399999999994</v>
      </c>
      <c r="N11" s="23">
        <f t="shared" si="3"/>
        <v>111.98840323780873</v>
      </c>
    </row>
    <row r="12" spans="1:14" ht="15.75" customHeight="1" x14ac:dyDescent="0.2">
      <c r="A12" s="26">
        <v>8</v>
      </c>
      <c r="B12" s="22" t="s">
        <v>77</v>
      </c>
      <c r="C12" s="23">
        <v>75.48</v>
      </c>
      <c r="D12" s="23">
        <v>41.94</v>
      </c>
      <c r="E12" s="23">
        <f t="shared" si="0"/>
        <v>55.564387917329086</v>
      </c>
      <c r="F12" s="23">
        <v>52.28</v>
      </c>
      <c r="G12" s="23">
        <v>69.040000000000006</v>
      </c>
      <c r="H12" s="23">
        <f t="shared" si="1"/>
        <v>132.05814843152257</v>
      </c>
      <c r="I12" s="23">
        <v>10.119999999999999</v>
      </c>
      <c r="J12" s="23">
        <v>8.84</v>
      </c>
      <c r="K12" s="23">
        <f t="shared" si="2"/>
        <v>87.351778656126484</v>
      </c>
      <c r="L12" s="23">
        <v>137.88</v>
      </c>
      <c r="M12" s="23">
        <f t="shared" si="4"/>
        <v>119.82000000000001</v>
      </c>
      <c r="N12" s="23">
        <f t="shared" si="3"/>
        <v>86.90165361183638</v>
      </c>
    </row>
    <row r="13" spans="1:14" ht="15.75" customHeight="1" x14ac:dyDescent="0.2">
      <c r="A13" s="26">
        <v>9</v>
      </c>
      <c r="B13" s="22" t="s">
        <v>78</v>
      </c>
      <c r="C13" s="23">
        <v>1901.01</v>
      </c>
      <c r="D13" s="23">
        <v>1123.6400000000001</v>
      </c>
      <c r="E13" s="23">
        <f t="shared" si="0"/>
        <v>59.107527051409512</v>
      </c>
      <c r="F13" s="23">
        <v>322</v>
      </c>
      <c r="G13" s="23">
        <v>368.93</v>
      </c>
      <c r="H13" s="23">
        <f t="shared" si="1"/>
        <v>114.57453416149067</v>
      </c>
      <c r="I13" s="23">
        <v>105</v>
      </c>
      <c r="J13" s="23">
        <v>56.84</v>
      </c>
      <c r="K13" s="23">
        <f t="shared" si="2"/>
        <v>54.133333333333333</v>
      </c>
      <c r="L13" s="23">
        <v>2328.0100000000002</v>
      </c>
      <c r="M13" s="23">
        <f t="shared" si="4"/>
        <v>1549.41</v>
      </c>
      <c r="N13" s="23">
        <f t="shared" si="3"/>
        <v>66.555126481415456</v>
      </c>
    </row>
    <row r="14" spans="1:14" ht="15.75" customHeight="1" x14ac:dyDescent="0.2">
      <c r="A14" s="26">
        <v>10</v>
      </c>
      <c r="B14" s="22" t="s">
        <v>79</v>
      </c>
      <c r="C14" s="23">
        <v>2904.27</v>
      </c>
      <c r="D14" s="23">
        <v>1527.05</v>
      </c>
      <c r="E14" s="23">
        <f t="shared" si="0"/>
        <v>52.579477803372278</v>
      </c>
      <c r="F14" s="23">
        <v>1003.86</v>
      </c>
      <c r="G14" s="23">
        <v>4818.59</v>
      </c>
      <c r="H14" s="23">
        <f t="shared" si="1"/>
        <v>480.00617616002233</v>
      </c>
      <c r="I14" s="23">
        <v>185.57</v>
      </c>
      <c r="J14" s="23">
        <v>290.84000000000003</v>
      </c>
      <c r="K14" s="23">
        <f t="shared" si="2"/>
        <v>156.72791938352105</v>
      </c>
      <c r="L14" s="23">
        <v>4093.7</v>
      </c>
      <c r="M14" s="23">
        <f t="shared" si="4"/>
        <v>6636.4800000000005</v>
      </c>
      <c r="N14" s="23">
        <f t="shared" si="3"/>
        <v>162.11446857366198</v>
      </c>
    </row>
    <row r="15" spans="1:14" ht="15.75" customHeight="1" x14ac:dyDescent="0.2">
      <c r="A15" s="26">
        <v>11</v>
      </c>
      <c r="B15" s="22" t="s">
        <v>80</v>
      </c>
      <c r="C15" s="23">
        <v>900.45</v>
      </c>
      <c r="D15" s="23">
        <v>499.17</v>
      </c>
      <c r="E15" s="23">
        <f t="shared" si="0"/>
        <v>55.435615525570547</v>
      </c>
      <c r="F15" s="23">
        <v>77.430000000000007</v>
      </c>
      <c r="G15" s="23">
        <v>137.97</v>
      </c>
      <c r="H15" s="23">
        <f t="shared" si="1"/>
        <v>178.18674932196819</v>
      </c>
      <c r="I15" s="23">
        <v>84.189999999999799</v>
      </c>
      <c r="J15" s="23">
        <v>8.57</v>
      </c>
      <c r="K15" s="23">
        <f t="shared" si="2"/>
        <v>10.179356218078182</v>
      </c>
      <c r="L15" s="23">
        <v>1062.07</v>
      </c>
      <c r="M15" s="23">
        <f t="shared" si="4"/>
        <v>645.71</v>
      </c>
      <c r="N15" s="23">
        <f t="shared" si="3"/>
        <v>60.797310911710156</v>
      </c>
    </row>
    <row r="16" spans="1:14" ht="15.75" customHeight="1" x14ac:dyDescent="0.2">
      <c r="A16" s="26">
        <v>12</v>
      </c>
      <c r="B16" s="22" t="s">
        <v>81</v>
      </c>
      <c r="C16" s="23">
        <v>285.04000000000002</v>
      </c>
      <c r="D16" s="23">
        <v>135.33000000000001</v>
      </c>
      <c r="E16" s="23">
        <f t="shared" si="0"/>
        <v>47.477547010945834</v>
      </c>
      <c r="F16" s="23">
        <v>220.97</v>
      </c>
      <c r="G16" s="23">
        <v>110.3</v>
      </c>
      <c r="H16" s="23">
        <f t="shared" si="1"/>
        <v>49.916278227813734</v>
      </c>
      <c r="I16" s="23">
        <v>102.09</v>
      </c>
      <c r="J16" s="23">
        <v>10.909999999999998</v>
      </c>
      <c r="K16" s="23">
        <f t="shared" si="2"/>
        <v>10.686649035165049</v>
      </c>
      <c r="L16" s="23">
        <v>608.1</v>
      </c>
      <c r="M16" s="23">
        <f t="shared" si="4"/>
        <v>256.54000000000002</v>
      </c>
      <c r="N16" s="23">
        <f t="shared" si="3"/>
        <v>42.187140272981424</v>
      </c>
    </row>
    <row r="17" spans="1:14" ht="15.75" customHeight="1" x14ac:dyDescent="0.2">
      <c r="A17" s="26">
        <v>13</v>
      </c>
      <c r="B17" s="22" t="s">
        <v>82</v>
      </c>
      <c r="C17" s="23">
        <v>989.82</v>
      </c>
      <c r="D17" s="23">
        <v>624.69000000000005</v>
      </c>
      <c r="E17" s="23">
        <f t="shared" si="0"/>
        <v>63.111474813602477</v>
      </c>
      <c r="F17" s="23">
        <v>264</v>
      </c>
      <c r="G17" s="23">
        <v>446.77</v>
      </c>
      <c r="H17" s="23">
        <f t="shared" si="1"/>
        <v>169.23106060606059</v>
      </c>
      <c r="I17" s="23">
        <v>92.759999999999806</v>
      </c>
      <c r="J17" s="23">
        <v>86.960000000000008</v>
      </c>
      <c r="K17" s="23">
        <f t="shared" si="2"/>
        <v>93.74730487279021</v>
      </c>
      <c r="L17" s="23">
        <v>1346.58</v>
      </c>
      <c r="M17" s="23">
        <f t="shared" si="4"/>
        <v>1158.42</v>
      </c>
      <c r="N17" s="23">
        <f t="shared" si="3"/>
        <v>86.026823508443613</v>
      </c>
    </row>
    <row r="18" spans="1:14" ht="15.75" customHeight="1" x14ac:dyDescent="0.2">
      <c r="A18" s="26">
        <v>14</v>
      </c>
      <c r="B18" s="22" t="s">
        <v>83</v>
      </c>
      <c r="C18" s="23">
        <v>616.20000000000005</v>
      </c>
      <c r="D18" s="23">
        <v>237.51</v>
      </c>
      <c r="E18" s="23">
        <f t="shared" si="0"/>
        <v>38.544303797468352</v>
      </c>
      <c r="F18" s="23">
        <v>74.38</v>
      </c>
      <c r="G18" s="23">
        <v>238.41</v>
      </c>
      <c r="H18" s="23">
        <f t="shared" si="1"/>
        <v>320.52971228824958</v>
      </c>
      <c r="I18" s="23">
        <v>60.069999999999901</v>
      </c>
      <c r="J18" s="23">
        <v>35.33</v>
      </c>
      <c r="K18" s="23">
        <f t="shared" si="2"/>
        <v>58.814716164474881</v>
      </c>
      <c r="L18" s="23">
        <v>750.65</v>
      </c>
      <c r="M18" s="23">
        <f t="shared" si="4"/>
        <v>511.24999999999994</v>
      </c>
      <c r="N18" s="23">
        <f t="shared" si="3"/>
        <v>68.107640045294076</v>
      </c>
    </row>
    <row r="19" spans="1:14" ht="15.75" customHeight="1" x14ac:dyDescent="0.2">
      <c r="A19" s="26">
        <v>15</v>
      </c>
      <c r="B19" s="22" t="s">
        <v>84</v>
      </c>
      <c r="C19" s="23">
        <v>1390.85</v>
      </c>
      <c r="D19" s="23">
        <v>952.97</v>
      </c>
      <c r="E19" s="23">
        <f t="shared" si="0"/>
        <v>68.517093863464794</v>
      </c>
      <c r="F19" s="23">
        <v>130.25</v>
      </c>
      <c r="G19" s="23">
        <v>283.79000000000002</v>
      </c>
      <c r="H19" s="23">
        <f t="shared" si="1"/>
        <v>217.88099808061423</v>
      </c>
      <c r="I19" s="23">
        <v>112.58</v>
      </c>
      <c r="J19" s="23">
        <v>141.21</v>
      </c>
      <c r="K19" s="23">
        <f t="shared" si="2"/>
        <v>125.43080476105881</v>
      </c>
      <c r="L19" s="23">
        <v>1633.68</v>
      </c>
      <c r="M19" s="23">
        <f t="shared" si="4"/>
        <v>1377.97</v>
      </c>
      <c r="N19" s="23">
        <f t="shared" si="3"/>
        <v>84.347607854659415</v>
      </c>
    </row>
    <row r="20" spans="1:14" ht="15.75" customHeight="1" x14ac:dyDescent="0.2">
      <c r="A20" s="26">
        <v>16</v>
      </c>
      <c r="B20" s="22" t="s">
        <v>85</v>
      </c>
      <c r="C20" s="23">
        <v>687.23</v>
      </c>
      <c r="D20" s="23">
        <v>643.34</v>
      </c>
      <c r="E20" s="23">
        <f t="shared" si="0"/>
        <v>93.613491844069671</v>
      </c>
      <c r="F20" s="23">
        <v>273.49</v>
      </c>
      <c r="G20" s="23">
        <v>271.14</v>
      </c>
      <c r="H20" s="23">
        <f t="shared" si="1"/>
        <v>99.140736407181237</v>
      </c>
      <c r="I20" s="23">
        <v>214.48</v>
      </c>
      <c r="J20" s="23">
        <v>32.25</v>
      </c>
      <c r="K20" s="23">
        <f t="shared" si="2"/>
        <v>15.036367027228648</v>
      </c>
      <c r="L20" s="23">
        <v>1175.2</v>
      </c>
      <c r="M20" s="23">
        <f t="shared" si="4"/>
        <v>946.73</v>
      </c>
      <c r="N20" s="23">
        <f t="shared" si="3"/>
        <v>80.559053778080326</v>
      </c>
    </row>
    <row r="21" spans="1:14" ht="15.75" customHeight="1" x14ac:dyDescent="0.2">
      <c r="A21" s="26">
        <v>17</v>
      </c>
      <c r="B21" s="22" t="s">
        <v>86</v>
      </c>
      <c r="C21" s="23">
        <v>681.65</v>
      </c>
      <c r="D21" s="23">
        <v>507.34</v>
      </c>
      <c r="E21" s="23">
        <f t="shared" si="0"/>
        <v>74.428225628988486</v>
      </c>
      <c r="F21" s="23">
        <v>23</v>
      </c>
      <c r="G21" s="23">
        <v>40.880000000000003</v>
      </c>
      <c r="H21" s="23">
        <f t="shared" si="1"/>
        <v>177.73913043478262</v>
      </c>
      <c r="I21" s="23">
        <v>26.03</v>
      </c>
      <c r="J21" s="23">
        <v>69.539999999999992</v>
      </c>
      <c r="K21" s="23">
        <f t="shared" si="2"/>
        <v>267.15328467153279</v>
      </c>
      <c r="L21" s="23">
        <v>730.68</v>
      </c>
      <c r="M21" s="23">
        <f t="shared" si="4"/>
        <v>617.76</v>
      </c>
      <c r="N21" s="23">
        <f t="shared" si="3"/>
        <v>84.545902447035644</v>
      </c>
    </row>
    <row r="22" spans="1:14" ht="15.75" customHeight="1" x14ac:dyDescent="0.2">
      <c r="A22" s="26">
        <v>18</v>
      </c>
      <c r="B22" s="22" t="s">
        <v>87</v>
      </c>
      <c r="C22" s="23">
        <v>428.21</v>
      </c>
      <c r="D22" s="23">
        <v>319.02999999999997</v>
      </c>
      <c r="E22" s="23">
        <f t="shared" si="0"/>
        <v>74.503164335256074</v>
      </c>
      <c r="F22" s="23">
        <v>78.5</v>
      </c>
      <c r="G22" s="23">
        <v>161.49</v>
      </c>
      <c r="H22" s="23">
        <f t="shared" si="1"/>
        <v>205.71974522292993</v>
      </c>
      <c r="I22" s="23">
        <v>45.240000000000101</v>
      </c>
      <c r="J22" s="23">
        <v>19.29</v>
      </c>
      <c r="K22" s="23">
        <f t="shared" si="2"/>
        <v>42.639257294429612</v>
      </c>
      <c r="L22" s="23">
        <v>551.95000000000005</v>
      </c>
      <c r="M22" s="23">
        <f t="shared" si="4"/>
        <v>499.81</v>
      </c>
      <c r="N22" s="23">
        <f t="shared" si="3"/>
        <v>90.553492164145297</v>
      </c>
    </row>
    <row r="23" spans="1:14" ht="15.75" customHeight="1" x14ac:dyDescent="0.2">
      <c r="A23" s="26">
        <v>19</v>
      </c>
      <c r="B23" s="22" t="s">
        <v>88</v>
      </c>
      <c r="C23" s="23">
        <v>510.89</v>
      </c>
      <c r="D23" s="23">
        <v>310.48</v>
      </c>
      <c r="E23" s="23">
        <f t="shared" si="0"/>
        <v>60.772377615533678</v>
      </c>
      <c r="F23" s="23">
        <v>485.51</v>
      </c>
      <c r="G23" s="23">
        <v>1263.42</v>
      </c>
      <c r="H23" s="23">
        <f t="shared" si="1"/>
        <v>260.22533006529216</v>
      </c>
      <c r="I23" s="23">
        <v>142.35</v>
      </c>
      <c r="J23" s="23">
        <v>90.4</v>
      </c>
      <c r="K23" s="23">
        <f t="shared" si="2"/>
        <v>63.505444327362135</v>
      </c>
      <c r="L23" s="23">
        <v>1138.75</v>
      </c>
      <c r="M23" s="23">
        <f t="shared" si="4"/>
        <v>1664.3000000000002</v>
      </c>
      <c r="N23" s="23">
        <f t="shared" si="3"/>
        <v>146.15148188803516</v>
      </c>
    </row>
    <row r="24" spans="1:14" ht="15.75" customHeight="1" x14ac:dyDescent="0.2">
      <c r="A24" s="26">
        <v>20</v>
      </c>
      <c r="B24" s="22" t="s">
        <v>89</v>
      </c>
      <c r="C24" s="23">
        <v>122.72</v>
      </c>
      <c r="D24" s="23">
        <v>115.7</v>
      </c>
      <c r="E24" s="23">
        <f t="shared" si="0"/>
        <v>94.279661016949163</v>
      </c>
      <c r="F24" s="23">
        <v>60.51</v>
      </c>
      <c r="G24" s="23">
        <v>99.43</v>
      </c>
      <c r="H24" s="23">
        <f t="shared" si="1"/>
        <v>164.31994711617918</v>
      </c>
      <c r="I24" s="23">
        <v>46.14</v>
      </c>
      <c r="J24" s="23">
        <v>14.11</v>
      </c>
      <c r="K24" s="23">
        <f t="shared" si="2"/>
        <v>30.580840918942346</v>
      </c>
      <c r="L24" s="23">
        <v>229.37</v>
      </c>
      <c r="M24" s="23">
        <f t="shared" si="4"/>
        <v>229.24</v>
      </c>
      <c r="N24" s="23">
        <f t="shared" si="3"/>
        <v>99.943323015215597</v>
      </c>
    </row>
    <row r="25" spans="1:14" ht="15.75" customHeight="1" x14ac:dyDescent="0.2">
      <c r="A25" s="26">
        <v>21</v>
      </c>
      <c r="B25" s="22" t="s">
        <v>90</v>
      </c>
      <c r="C25" s="23">
        <v>2219.23</v>
      </c>
      <c r="D25" s="23">
        <v>1307.8900000000001</v>
      </c>
      <c r="E25" s="23">
        <f t="shared" si="0"/>
        <v>58.934405176570259</v>
      </c>
      <c r="F25" s="23">
        <v>255.85</v>
      </c>
      <c r="G25" s="23">
        <v>343.76</v>
      </c>
      <c r="H25" s="23">
        <f t="shared" si="1"/>
        <v>134.35997654875905</v>
      </c>
      <c r="I25" s="23">
        <v>88.5300000000002</v>
      </c>
      <c r="J25" s="23">
        <v>44.35</v>
      </c>
      <c r="K25" s="23">
        <f t="shared" si="2"/>
        <v>50.096012651078617</v>
      </c>
      <c r="L25" s="23">
        <v>2563.61</v>
      </c>
      <c r="M25" s="23">
        <f t="shared" si="4"/>
        <v>1696</v>
      </c>
      <c r="N25" s="23">
        <f t="shared" si="3"/>
        <v>66.156708703741984</v>
      </c>
    </row>
    <row r="26" spans="1:14" ht="15.75" customHeight="1" x14ac:dyDescent="0.2">
      <c r="A26" s="26">
        <v>22</v>
      </c>
      <c r="B26" s="22" t="s">
        <v>91</v>
      </c>
      <c r="C26" s="23">
        <v>170.61</v>
      </c>
      <c r="D26" s="23">
        <v>176.97</v>
      </c>
      <c r="E26" s="23">
        <f t="shared" si="0"/>
        <v>103.72780024617548</v>
      </c>
      <c r="F26" s="23">
        <v>64.62</v>
      </c>
      <c r="G26" s="23">
        <v>152.04</v>
      </c>
      <c r="H26" s="23">
        <f t="shared" si="1"/>
        <v>235.2831940575673</v>
      </c>
      <c r="I26" s="23">
        <v>45.72</v>
      </c>
      <c r="J26" s="23">
        <v>9.2800000000000011</v>
      </c>
      <c r="K26" s="23">
        <f t="shared" si="2"/>
        <v>20.29746281714786</v>
      </c>
      <c r="L26" s="23">
        <v>280.95</v>
      </c>
      <c r="M26" s="23">
        <f t="shared" si="4"/>
        <v>338.28999999999996</v>
      </c>
      <c r="N26" s="23">
        <f t="shared" si="3"/>
        <v>120.40932550275849</v>
      </c>
    </row>
    <row r="27" spans="1:14" ht="15.75" customHeight="1" x14ac:dyDescent="0.2">
      <c r="A27" s="26">
        <v>23</v>
      </c>
      <c r="B27" s="22" t="s">
        <v>92</v>
      </c>
      <c r="C27" s="23">
        <v>214.45</v>
      </c>
      <c r="D27" s="23">
        <v>169.21</v>
      </c>
      <c r="E27" s="23">
        <f t="shared" si="0"/>
        <v>78.904173467008633</v>
      </c>
      <c r="F27" s="23">
        <v>22.67</v>
      </c>
      <c r="G27" s="23">
        <v>26.98</v>
      </c>
      <c r="H27" s="23">
        <f t="shared" si="1"/>
        <v>119.01191001323335</v>
      </c>
      <c r="I27" s="23">
        <v>29.91</v>
      </c>
      <c r="J27" s="23">
        <v>40.18</v>
      </c>
      <c r="K27" s="23">
        <f t="shared" si="2"/>
        <v>134.33634236041459</v>
      </c>
      <c r="L27" s="23">
        <v>267.02999999999997</v>
      </c>
      <c r="M27" s="23">
        <f t="shared" si="4"/>
        <v>236.37</v>
      </c>
      <c r="N27" s="23">
        <f t="shared" si="3"/>
        <v>88.51814402876083</v>
      </c>
    </row>
    <row r="28" spans="1:14" ht="15.75" customHeight="1" x14ac:dyDescent="0.2">
      <c r="A28" s="26">
        <v>24</v>
      </c>
      <c r="B28" s="22" t="s">
        <v>93</v>
      </c>
      <c r="C28" s="23">
        <v>684.82</v>
      </c>
      <c r="D28" s="23">
        <v>409.12</v>
      </c>
      <c r="E28" s="23">
        <f t="shared" si="0"/>
        <v>59.741245874828422</v>
      </c>
      <c r="F28" s="23">
        <v>138.96</v>
      </c>
      <c r="G28" s="23">
        <v>128.16999999999999</v>
      </c>
      <c r="H28" s="23">
        <f t="shared" si="1"/>
        <v>92.235175590097853</v>
      </c>
      <c r="I28" s="23">
        <v>170.62</v>
      </c>
      <c r="J28" s="23">
        <v>17.34</v>
      </c>
      <c r="K28" s="23">
        <f t="shared" si="2"/>
        <v>10.162935177587622</v>
      </c>
      <c r="L28" s="23">
        <v>994.4</v>
      </c>
      <c r="M28" s="23">
        <f t="shared" si="4"/>
        <v>554.63</v>
      </c>
      <c r="N28" s="23">
        <f t="shared" si="3"/>
        <v>55.775341914722446</v>
      </c>
    </row>
    <row r="29" spans="1:14" ht="15.75" customHeight="1" x14ac:dyDescent="0.2">
      <c r="A29" s="26">
        <v>25</v>
      </c>
      <c r="B29" s="22" t="s">
        <v>94</v>
      </c>
      <c r="C29" s="23">
        <v>67</v>
      </c>
      <c r="D29" s="23">
        <v>50.85</v>
      </c>
      <c r="E29" s="23">
        <f t="shared" si="0"/>
        <v>75.895522388059703</v>
      </c>
      <c r="F29" s="23">
        <v>15.42</v>
      </c>
      <c r="G29" s="23">
        <v>31.95</v>
      </c>
      <c r="H29" s="23">
        <f t="shared" si="1"/>
        <v>207.19844357976652</v>
      </c>
      <c r="I29" s="23">
        <v>17.79</v>
      </c>
      <c r="J29" s="23">
        <v>7.78</v>
      </c>
      <c r="K29" s="23">
        <f t="shared" si="2"/>
        <v>43.732433951658237</v>
      </c>
      <c r="L29" s="23">
        <v>100.21</v>
      </c>
      <c r="M29" s="23">
        <f t="shared" si="4"/>
        <v>90.58</v>
      </c>
      <c r="N29" s="23">
        <f t="shared" si="3"/>
        <v>90.39018062069654</v>
      </c>
    </row>
    <row r="30" spans="1:14" ht="15.75" customHeight="1" x14ac:dyDescent="0.2">
      <c r="A30" s="26">
        <v>26</v>
      </c>
      <c r="B30" s="22" t="s">
        <v>95</v>
      </c>
      <c r="C30" s="23">
        <v>1047.1199999999999</v>
      </c>
      <c r="D30" s="23">
        <v>620.70000000000005</v>
      </c>
      <c r="E30" s="23">
        <f t="shared" si="0"/>
        <v>59.276873710749499</v>
      </c>
      <c r="F30" s="23">
        <v>521.11</v>
      </c>
      <c r="G30" s="23">
        <v>1611.17</v>
      </c>
      <c r="H30" s="23">
        <f t="shared" si="1"/>
        <v>309.18040336972996</v>
      </c>
      <c r="I30" s="23">
        <v>407.99</v>
      </c>
      <c r="J30" s="23">
        <v>81.81</v>
      </c>
      <c r="K30" s="23">
        <f t="shared" si="2"/>
        <v>20.051962057893576</v>
      </c>
      <c r="L30" s="23">
        <v>1976.22</v>
      </c>
      <c r="M30" s="23">
        <f t="shared" si="4"/>
        <v>2313.6799999999998</v>
      </c>
      <c r="N30" s="23">
        <f t="shared" si="3"/>
        <v>117.07603404479256</v>
      </c>
    </row>
    <row r="31" spans="1:14" ht="15.75" customHeight="1" x14ac:dyDescent="0.2">
      <c r="A31" s="26">
        <v>27</v>
      </c>
      <c r="B31" s="22" t="s">
        <v>96</v>
      </c>
      <c r="C31" s="23">
        <v>6622.71</v>
      </c>
      <c r="D31" s="23">
        <v>3931.94</v>
      </c>
      <c r="E31" s="23">
        <f t="shared" si="0"/>
        <v>59.37055978594865</v>
      </c>
      <c r="F31" s="23">
        <v>5882.65</v>
      </c>
      <c r="G31" s="23">
        <v>16358.22</v>
      </c>
      <c r="H31" s="23">
        <f t="shared" si="1"/>
        <v>278.07569717729257</v>
      </c>
      <c r="I31" s="23">
        <v>1828.02</v>
      </c>
      <c r="J31" s="23">
        <v>2327.77</v>
      </c>
      <c r="K31" s="23">
        <f t="shared" si="2"/>
        <v>127.33832233783001</v>
      </c>
      <c r="L31" s="23">
        <v>14333.38</v>
      </c>
      <c r="M31" s="23">
        <f t="shared" si="4"/>
        <v>22617.93</v>
      </c>
      <c r="N31" s="23">
        <f t="shared" si="3"/>
        <v>157.79899786372789</v>
      </c>
    </row>
    <row r="32" spans="1:14" ht="15.75" customHeight="1" x14ac:dyDescent="0.2">
      <c r="A32" s="26">
        <v>28</v>
      </c>
      <c r="B32" s="22" t="s">
        <v>97</v>
      </c>
      <c r="C32" s="23">
        <v>1989.15</v>
      </c>
      <c r="D32" s="23">
        <v>1126.69</v>
      </c>
      <c r="E32" s="23">
        <f t="shared" si="0"/>
        <v>56.641781665535532</v>
      </c>
      <c r="F32" s="23">
        <v>199.21</v>
      </c>
      <c r="G32" s="23">
        <v>679.79</v>
      </c>
      <c r="H32" s="23">
        <f t="shared" si="1"/>
        <v>341.2429094924953</v>
      </c>
      <c r="I32" s="23">
        <v>193.96</v>
      </c>
      <c r="J32" s="23">
        <v>194.82999999999998</v>
      </c>
      <c r="K32" s="23">
        <f t="shared" si="2"/>
        <v>100.4485460919777</v>
      </c>
      <c r="L32" s="23">
        <v>2382.3200000000002</v>
      </c>
      <c r="M32" s="23">
        <f t="shared" si="4"/>
        <v>2001.31</v>
      </c>
      <c r="N32" s="23">
        <f t="shared" si="3"/>
        <v>84.006766513314744</v>
      </c>
    </row>
    <row r="33" spans="1:14" ht="15.75" customHeight="1" x14ac:dyDescent="0.2">
      <c r="A33" s="26">
        <v>29</v>
      </c>
      <c r="B33" s="22" t="s">
        <v>98</v>
      </c>
      <c r="C33" s="23">
        <v>671.54</v>
      </c>
      <c r="D33" s="23">
        <v>401.28</v>
      </c>
      <c r="E33" s="23">
        <f t="shared" si="0"/>
        <v>59.755189564285075</v>
      </c>
      <c r="F33" s="23">
        <v>178.55</v>
      </c>
      <c r="G33" s="23">
        <v>278.35000000000002</v>
      </c>
      <c r="H33" s="23">
        <f t="shared" si="1"/>
        <v>155.89470736488377</v>
      </c>
      <c r="I33" s="23">
        <v>53.740000000000101</v>
      </c>
      <c r="J33" s="23">
        <v>36.69</v>
      </c>
      <c r="K33" s="23">
        <f t="shared" si="2"/>
        <v>68.273167100855829</v>
      </c>
      <c r="L33" s="23">
        <v>903.83</v>
      </c>
      <c r="M33" s="23">
        <f t="shared" si="4"/>
        <v>716.31999999999994</v>
      </c>
      <c r="N33" s="23">
        <f t="shared" si="3"/>
        <v>79.253841983558843</v>
      </c>
    </row>
    <row r="34" spans="1:14" ht="15.75" customHeight="1" x14ac:dyDescent="0.2">
      <c r="A34" s="26">
        <v>30</v>
      </c>
      <c r="B34" s="22" t="s">
        <v>99</v>
      </c>
      <c r="C34" s="23">
        <v>535.27</v>
      </c>
      <c r="D34" s="23">
        <v>368.63</v>
      </c>
      <c r="E34" s="23">
        <f t="shared" si="0"/>
        <v>68.868047901059285</v>
      </c>
      <c r="F34" s="23">
        <v>234.98</v>
      </c>
      <c r="G34" s="23">
        <v>90.62</v>
      </c>
      <c r="H34" s="23">
        <f t="shared" si="1"/>
        <v>38.56498425397907</v>
      </c>
      <c r="I34" s="23">
        <v>30.83</v>
      </c>
      <c r="J34" s="23">
        <v>10.32</v>
      </c>
      <c r="K34" s="23">
        <f t="shared" si="2"/>
        <v>33.47388906908855</v>
      </c>
      <c r="L34" s="23">
        <v>801.08</v>
      </c>
      <c r="M34" s="23">
        <f t="shared" si="4"/>
        <v>469.57</v>
      </c>
      <c r="N34" s="23">
        <f t="shared" si="3"/>
        <v>58.617116892195533</v>
      </c>
    </row>
    <row r="35" spans="1:14" ht="15.75" customHeight="1" x14ac:dyDescent="0.2">
      <c r="A35" s="26">
        <v>31</v>
      </c>
      <c r="B35" s="22" t="s">
        <v>100</v>
      </c>
      <c r="C35" s="23">
        <v>109.7</v>
      </c>
      <c r="D35" s="23">
        <v>55.21</v>
      </c>
      <c r="E35" s="23">
        <f t="shared" si="0"/>
        <v>50.328167730173199</v>
      </c>
      <c r="F35" s="23">
        <v>17.78</v>
      </c>
      <c r="G35" s="23">
        <v>26.87</v>
      </c>
      <c r="H35" s="23">
        <f t="shared" si="1"/>
        <v>151.12485939257593</v>
      </c>
      <c r="I35" s="23">
        <v>6.6300000000000097</v>
      </c>
      <c r="J35" s="23">
        <v>4.9400000000000004</v>
      </c>
      <c r="K35" s="23">
        <f t="shared" si="2"/>
        <v>74.509803921568533</v>
      </c>
      <c r="L35" s="23">
        <v>134.11000000000001</v>
      </c>
      <c r="M35" s="23">
        <f t="shared" si="4"/>
        <v>87.02</v>
      </c>
      <c r="N35" s="23">
        <f t="shared" si="3"/>
        <v>64.88703303258518</v>
      </c>
    </row>
    <row r="36" spans="1:14" ht="15.75" customHeight="1" x14ac:dyDescent="0.2">
      <c r="A36" s="26">
        <v>32</v>
      </c>
      <c r="B36" s="22" t="s">
        <v>101</v>
      </c>
      <c r="C36" s="23">
        <v>629.22</v>
      </c>
      <c r="D36" s="23">
        <v>382.36</v>
      </c>
      <c r="E36" s="23">
        <f t="shared" si="0"/>
        <v>60.767299195829757</v>
      </c>
      <c r="F36" s="23">
        <v>87.65</v>
      </c>
      <c r="G36" s="23">
        <v>228.79</v>
      </c>
      <c r="H36" s="23">
        <f t="shared" si="1"/>
        <v>261.02681118083285</v>
      </c>
      <c r="I36" s="23">
        <v>86.08</v>
      </c>
      <c r="J36" s="23">
        <v>27.4</v>
      </c>
      <c r="K36" s="23">
        <f t="shared" si="2"/>
        <v>31.830855018587361</v>
      </c>
      <c r="L36" s="23">
        <v>802.95</v>
      </c>
      <c r="M36" s="23">
        <f t="shared" si="4"/>
        <v>638.54999999999995</v>
      </c>
      <c r="N36" s="23">
        <f t="shared" si="3"/>
        <v>79.525499719783284</v>
      </c>
    </row>
    <row r="37" spans="1:14" ht="15.75" customHeight="1" x14ac:dyDescent="0.2">
      <c r="A37" s="26">
        <v>33</v>
      </c>
      <c r="B37" s="22" t="s">
        <v>102</v>
      </c>
      <c r="C37" s="23">
        <v>915.79</v>
      </c>
      <c r="D37" s="23">
        <v>546.78</v>
      </c>
      <c r="E37" s="23">
        <f t="shared" si="0"/>
        <v>59.7058277552714</v>
      </c>
      <c r="F37" s="23">
        <v>278.55</v>
      </c>
      <c r="G37" s="23">
        <v>839.86</v>
      </c>
      <c r="H37" s="23">
        <f t="shared" si="1"/>
        <v>301.51139831269069</v>
      </c>
      <c r="I37" s="23">
        <v>34.690000000000097</v>
      </c>
      <c r="J37" s="23">
        <v>59.769999999999996</v>
      </c>
      <c r="K37" s="23">
        <f t="shared" si="2"/>
        <v>172.29749207264291</v>
      </c>
      <c r="L37" s="23">
        <v>1229.03</v>
      </c>
      <c r="M37" s="23">
        <f t="shared" si="4"/>
        <v>1446.4099999999999</v>
      </c>
      <c r="N37" s="23">
        <f t="shared" si="3"/>
        <v>117.68711911019258</v>
      </c>
    </row>
    <row r="38" spans="1:14" s="15" customFormat="1" ht="15.75" customHeight="1" x14ac:dyDescent="0.2">
      <c r="A38" s="65" t="s">
        <v>60</v>
      </c>
      <c r="B38" s="66"/>
      <c r="C38" s="24">
        <f>SUM(C4:C37)</f>
        <v>35012.629999999997</v>
      </c>
      <c r="D38" s="24">
        <f>SUM(D4:D37)</f>
        <v>21811.789999999997</v>
      </c>
      <c r="E38" s="25">
        <f t="shared" si="0"/>
        <v>62.296919711544085</v>
      </c>
      <c r="F38" s="24">
        <f>SUM(F4:F37)</f>
        <v>14243.73</v>
      </c>
      <c r="G38" s="24">
        <f>SUM(G4:G37)</f>
        <v>34142.740000000005</v>
      </c>
      <c r="H38" s="25">
        <f t="shared" si="1"/>
        <v>239.70364504241522</v>
      </c>
      <c r="I38" s="24">
        <f>SUM(I4:I37)</f>
        <v>4987.4699999999993</v>
      </c>
      <c r="J38" s="24">
        <f>SUM(J4:J37)</f>
        <v>4150.79</v>
      </c>
      <c r="K38" s="25">
        <f t="shared" si="2"/>
        <v>83.224360246778446</v>
      </c>
      <c r="L38" s="24">
        <f>SUM(L4:L37)</f>
        <v>54243.83</v>
      </c>
      <c r="M38" s="24">
        <f>SUM(M4:M37)</f>
        <v>60105.319999999992</v>
      </c>
      <c r="N38" s="25">
        <f t="shared" si="3"/>
        <v>110.80581883690732</v>
      </c>
    </row>
  </sheetData>
  <mergeCells count="10">
    <mergeCell ref="A1:B1"/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8"/>
  <sheetViews>
    <sheetView view="pageBreakPreview" zoomScaleNormal="100" zoomScaleSheetLayoutView="100" workbookViewId="0">
      <selection activeCell="I25" sqref="I25"/>
    </sheetView>
  </sheetViews>
  <sheetFormatPr defaultRowHeight="12.75" x14ac:dyDescent="0.2"/>
  <cols>
    <col min="1" max="1" width="6.5703125" style="52" customWidth="1"/>
    <col min="2" max="2" width="33.28515625" style="53" customWidth="1"/>
    <col min="3" max="14" width="15.42578125" style="54" customWidth="1"/>
    <col min="15" max="220" width="9.140625" style="53" customWidth="1"/>
    <col min="221" max="16384" width="9.140625" style="53"/>
  </cols>
  <sheetData>
    <row r="1" spans="1:15" s="39" customFormat="1" ht="22.5" customHeight="1" x14ac:dyDescent="0.2">
      <c r="A1" s="73" t="s">
        <v>61</v>
      </c>
      <c r="B1" s="73"/>
      <c r="C1" s="60" t="s">
        <v>103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5" ht="15.95" customHeight="1" x14ac:dyDescent="0.2">
      <c r="A2" s="84" t="s">
        <v>63</v>
      </c>
      <c r="B2" s="84"/>
      <c r="C2" s="84"/>
      <c r="D2" s="84"/>
      <c r="E2" s="84"/>
      <c r="F2" s="84"/>
      <c r="G2" s="84"/>
      <c r="H2" s="84"/>
      <c r="I2" s="84"/>
      <c r="J2" s="84"/>
      <c r="K2" s="76" t="s">
        <v>117</v>
      </c>
      <c r="L2" s="76"/>
      <c r="M2" s="76"/>
      <c r="N2" s="76"/>
    </row>
    <row r="3" spans="1:15" s="55" customFormat="1" ht="27" customHeight="1" x14ac:dyDescent="0.2">
      <c r="A3" s="77" t="s">
        <v>64</v>
      </c>
      <c r="B3" s="79" t="s">
        <v>2</v>
      </c>
      <c r="C3" s="81" t="s">
        <v>119</v>
      </c>
      <c r="D3" s="82"/>
      <c r="E3" s="82"/>
      <c r="F3" s="82" t="s">
        <v>65</v>
      </c>
      <c r="G3" s="82"/>
      <c r="H3" s="82"/>
      <c r="I3" s="82" t="s">
        <v>66</v>
      </c>
      <c r="J3" s="82"/>
      <c r="K3" s="82"/>
      <c r="L3" s="82" t="s">
        <v>67</v>
      </c>
      <c r="M3" s="83"/>
      <c r="N3" s="83"/>
    </row>
    <row r="4" spans="1:15" s="57" customFormat="1" ht="22.5" customHeight="1" x14ac:dyDescent="0.2">
      <c r="A4" s="78"/>
      <c r="B4" s="80"/>
      <c r="C4" s="40" t="s">
        <v>114</v>
      </c>
      <c r="D4" s="41" t="s">
        <v>68</v>
      </c>
      <c r="E4" s="41" t="s">
        <v>69</v>
      </c>
      <c r="F4" s="40" t="s">
        <v>114</v>
      </c>
      <c r="G4" s="41" t="s">
        <v>68</v>
      </c>
      <c r="H4" s="41" t="s">
        <v>69</v>
      </c>
      <c r="I4" s="40" t="s">
        <v>114</v>
      </c>
      <c r="J4" s="41" t="s">
        <v>68</v>
      </c>
      <c r="K4" s="41" t="s">
        <v>69</v>
      </c>
      <c r="L4" s="40" t="s">
        <v>114</v>
      </c>
      <c r="M4" s="41" t="s">
        <v>68</v>
      </c>
      <c r="N4" s="41" t="s">
        <v>69</v>
      </c>
      <c r="O4" s="56"/>
    </row>
    <row r="5" spans="1:15" s="46" customFormat="1" ht="15.75" customHeight="1" x14ac:dyDescent="0.2">
      <c r="A5" s="42">
        <v>1</v>
      </c>
      <c r="B5" s="43" t="s">
        <v>7</v>
      </c>
      <c r="C5" s="44">
        <v>2767.98</v>
      </c>
      <c r="D5" s="58">
        <v>1487.95</v>
      </c>
      <c r="E5" s="45">
        <f>IFERROR((D5/C5)*100,0)</f>
        <v>53.755807484158126</v>
      </c>
      <c r="F5" s="45">
        <v>927.73</v>
      </c>
      <c r="G5" s="45">
        <v>1840.67</v>
      </c>
      <c r="H5" s="45">
        <f>IFERROR((G5/F5)*100,0)</f>
        <v>198.40578616623372</v>
      </c>
      <c r="I5" s="45">
        <v>687.18</v>
      </c>
      <c r="J5" s="45">
        <v>225.69</v>
      </c>
      <c r="K5" s="45">
        <f>IFERROR((J5/I5)*100,0)</f>
        <v>32.842923251549813</v>
      </c>
      <c r="L5" s="45">
        <f>C5+F5+I5</f>
        <v>4382.8900000000003</v>
      </c>
      <c r="M5" s="45">
        <f>D5+G5+J5</f>
        <v>3554.31</v>
      </c>
      <c r="N5" s="45">
        <f>(M5/L5)*100</f>
        <v>81.095122168249716</v>
      </c>
    </row>
    <row r="6" spans="1:15" s="46" customFormat="1" ht="15.75" customHeight="1" x14ac:dyDescent="0.2">
      <c r="A6" s="47">
        <v>2</v>
      </c>
      <c r="B6" s="48" t="s">
        <v>8</v>
      </c>
      <c r="C6" s="45">
        <v>1197.1500000000001</v>
      </c>
      <c r="D6" s="58">
        <v>642.84</v>
      </c>
      <c r="E6" s="45">
        <f t="shared" ref="E6:E58" si="0">IFERROR((D6/C6)*100,0)</f>
        <v>53.697531637639393</v>
      </c>
      <c r="F6" s="45">
        <v>239.32</v>
      </c>
      <c r="G6" s="45">
        <v>1140.74</v>
      </c>
      <c r="H6" s="45">
        <f t="shared" ref="H6:H58" si="1">IFERROR((G6/F6)*100,0)</f>
        <v>476.65886678923613</v>
      </c>
      <c r="I6" s="45">
        <v>94.139999999999901</v>
      </c>
      <c r="J6" s="45">
        <v>35.07</v>
      </c>
      <c r="K6" s="45">
        <f t="shared" ref="K6:K58" si="2">IFERROR((J6/I6)*100,0)</f>
        <v>37.253027405991119</v>
      </c>
      <c r="L6" s="45">
        <f t="shared" ref="L6:L58" si="3">C6+F6+I6</f>
        <v>1530.61</v>
      </c>
      <c r="M6" s="45">
        <f t="shared" ref="M6:M58" si="4">D6+G6+J6</f>
        <v>1818.6499999999999</v>
      </c>
      <c r="N6" s="45">
        <f t="shared" ref="N6:N58" si="5">(M6/L6)*100</f>
        <v>118.81864093400669</v>
      </c>
    </row>
    <row r="7" spans="1:15" s="46" customFormat="1" ht="15.75" customHeight="1" x14ac:dyDescent="0.2">
      <c r="A7" s="47">
        <v>3</v>
      </c>
      <c r="B7" s="48" t="s">
        <v>9</v>
      </c>
      <c r="C7" s="45">
        <v>350.09</v>
      </c>
      <c r="D7" s="58">
        <v>143.75</v>
      </c>
      <c r="E7" s="45">
        <f t="shared" si="0"/>
        <v>41.060870061984062</v>
      </c>
      <c r="F7" s="45">
        <v>181.56</v>
      </c>
      <c r="G7" s="45">
        <v>280.95</v>
      </c>
      <c r="H7" s="45">
        <f t="shared" si="1"/>
        <v>154.74223397224057</v>
      </c>
      <c r="I7" s="45">
        <v>34.28</v>
      </c>
      <c r="J7" s="45">
        <v>67.37</v>
      </c>
      <c r="K7" s="45">
        <f t="shared" si="2"/>
        <v>196.52858809801634</v>
      </c>
      <c r="L7" s="45">
        <f t="shared" si="3"/>
        <v>565.92999999999995</v>
      </c>
      <c r="M7" s="45">
        <f t="shared" si="4"/>
        <v>492.07</v>
      </c>
      <c r="N7" s="45">
        <f t="shared" si="5"/>
        <v>86.948915943667942</v>
      </c>
    </row>
    <row r="8" spans="1:15" s="46" customFormat="1" ht="15.75" customHeight="1" x14ac:dyDescent="0.2">
      <c r="A8" s="47">
        <v>4</v>
      </c>
      <c r="B8" s="48" t="s">
        <v>10</v>
      </c>
      <c r="C8" s="45">
        <v>748.43</v>
      </c>
      <c r="D8" s="58">
        <v>277.51</v>
      </c>
      <c r="E8" s="45">
        <f t="shared" si="0"/>
        <v>37.078951939393129</v>
      </c>
      <c r="F8" s="45">
        <v>512.9</v>
      </c>
      <c r="G8" s="45">
        <v>913.04</v>
      </c>
      <c r="H8" s="45">
        <f t="shared" si="1"/>
        <v>178.01520764281534</v>
      </c>
      <c r="I8" s="45">
        <v>268.45999999999998</v>
      </c>
      <c r="J8" s="45">
        <v>95.61</v>
      </c>
      <c r="K8" s="45">
        <f t="shared" si="2"/>
        <v>35.614244207703202</v>
      </c>
      <c r="L8" s="45">
        <f t="shared" si="3"/>
        <v>1529.79</v>
      </c>
      <c r="M8" s="45">
        <f t="shared" si="4"/>
        <v>1286.1599999999999</v>
      </c>
      <c r="N8" s="45">
        <f t="shared" si="5"/>
        <v>84.074284705743921</v>
      </c>
    </row>
    <row r="9" spans="1:15" s="46" customFormat="1" ht="15.75" customHeight="1" x14ac:dyDescent="0.2">
      <c r="A9" s="47">
        <v>5</v>
      </c>
      <c r="B9" s="48" t="s">
        <v>11</v>
      </c>
      <c r="C9" s="45">
        <v>1134.43</v>
      </c>
      <c r="D9" s="58">
        <v>771.01</v>
      </c>
      <c r="E9" s="45">
        <f t="shared" si="0"/>
        <v>67.964528441596215</v>
      </c>
      <c r="F9" s="45">
        <v>397.78</v>
      </c>
      <c r="G9" s="45">
        <v>1190.51</v>
      </c>
      <c r="H9" s="45">
        <f t="shared" si="1"/>
        <v>299.28855146060636</v>
      </c>
      <c r="I9" s="45">
        <v>144.22999999999999</v>
      </c>
      <c r="J9" s="45">
        <v>31.38</v>
      </c>
      <c r="K9" s="45">
        <f t="shared" si="2"/>
        <v>21.756916036885531</v>
      </c>
      <c r="L9" s="45">
        <f t="shared" si="3"/>
        <v>1676.44</v>
      </c>
      <c r="M9" s="45">
        <f t="shared" si="4"/>
        <v>1992.9</v>
      </c>
      <c r="N9" s="45">
        <f t="shared" si="5"/>
        <v>118.87690582424662</v>
      </c>
    </row>
    <row r="10" spans="1:15" s="46" customFormat="1" ht="15.75" customHeight="1" x14ac:dyDescent="0.2">
      <c r="A10" s="47">
        <v>6</v>
      </c>
      <c r="B10" s="48" t="s">
        <v>12</v>
      </c>
      <c r="C10" s="45">
        <v>705.15</v>
      </c>
      <c r="D10" s="58">
        <v>533.25</v>
      </c>
      <c r="E10" s="45">
        <f t="shared" si="0"/>
        <v>75.622208040842381</v>
      </c>
      <c r="F10" s="45">
        <v>585.1</v>
      </c>
      <c r="G10" s="45">
        <v>1405.6</v>
      </c>
      <c r="H10" s="45">
        <f t="shared" si="1"/>
        <v>240.2324388993334</v>
      </c>
      <c r="I10" s="45">
        <v>242.52</v>
      </c>
      <c r="J10" s="45">
        <v>14.959999999999999</v>
      </c>
      <c r="K10" s="45">
        <f t="shared" si="2"/>
        <v>6.1685634174501063</v>
      </c>
      <c r="L10" s="45">
        <f t="shared" si="3"/>
        <v>1532.77</v>
      </c>
      <c r="M10" s="45">
        <f t="shared" si="4"/>
        <v>1953.81</v>
      </c>
      <c r="N10" s="45">
        <f t="shared" si="5"/>
        <v>127.46922238822525</v>
      </c>
    </row>
    <row r="11" spans="1:15" s="46" customFormat="1" ht="15.75" customHeight="1" x14ac:dyDescent="0.2">
      <c r="A11" s="47">
        <v>7</v>
      </c>
      <c r="B11" s="48" t="s">
        <v>13</v>
      </c>
      <c r="C11" s="45">
        <v>171.15</v>
      </c>
      <c r="D11" s="58">
        <v>58.69</v>
      </c>
      <c r="E11" s="45">
        <f t="shared" si="0"/>
        <v>34.291557113643002</v>
      </c>
      <c r="F11" s="45">
        <v>101.32</v>
      </c>
      <c r="G11" s="45">
        <v>71.73</v>
      </c>
      <c r="H11" s="45">
        <f t="shared" si="1"/>
        <v>70.795499407816834</v>
      </c>
      <c r="I11" s="45">
        <v>37.409999999999997</v>
      </c>
      <c r="J11" s="45">
        <v>13.07</v>
      </c>
      <c r="K11" s="45">
        <f t="shared" si="2"/>
        <v>34.937182571504948</v>
      </c>
      <c r="L11" s="45">
        <f t="shared" si="3"/>
        <v>309.88</v>
      </c>
      <c r="M11" s="45">
        <f t="shared" si="4"/>
        <v>143.49</v>
      </c>
      <c r="N11" s="45">
        <f t="shared" si="5"/>
        <v>46.305021298567191</v>
      </c>
    </row>
    <row r="12" spans="1:15" s="46" customFormat="1" ht="15.75" customHeight="1" x14ac:dyDescent="0.2">
      <c r="A12" s="47">
        <v>8</v>
      </c>
      <c r="B12" s="48" t="s">
        <v>14</v>
      </c>
      <c r="C12" s="45">
        <v>57.3</v>
      </c>
      <c r="D12" s="58">
        <v>3.14</v>
      </c>
      <c r="E12" s="45">
        <f t="shared" si="0"/>
        <v>5.4799301919720778</v>
      </c>
      <c r="F12" s="45">
        <v>108.09</v>
      </c>
      <c r="G12" s="45">
        <v>34.75</v>
      </c>
      <c r="H12" s="45">
        <f t="shared" si="1"/>
        <v>32.149134980109167</v>
      </c>
      <c r="I12" s="45">
        <v>15.96</v>
      </c>
      <c r="J12" s="45">
        <v>1.76</v>
      </c>
      <c r="K12" s="45">
        <f t="shared" si="2"/>
        <v>11.027568922305765</v>
      </c>
      <c r="L12" s="45">
        <f t="shared" si="3"/>
        <v>181.35</v>
      </c>
      <c r="M12" s="45">
        <f t="shared" si="4"/>
        <v>39.65</v>
      </c>
      <c r="N12" s="45">
        <f t="shared" si="5"/>
        <v>21.863799283154123</v>
      </c>
    </row>
    <row r="13" spans="1:15" s="46" customFormat="1" ht="15.75" customHeight="1" x14ac:dyDescent="0.2">
      <c r="A13" s="47">
        <v>9</v>
      </c>
      <c r="B13" s="48" t="s">
        <v>15</v>
      </c>
      <c r="C13" s="45">
        <v>1643.34</v>
      </c>
      <c r="D13" s="58">
        <v>490.63</v>
      </c>
      <c r="E13" s="45">
        <f t="shared" si="0"/>
        <v>29.855659814767488</v>
      </c>
      <c r="F13" s="45">
        <v>966.1</v>
      </c>
      <c r="G13" s="45">
        <v>884.72</v>
      </c>
      <c r="H13" s="45">
        <f t="shared" si="1"/>
        <v>91.576441362177832</v>
      </c>
      <c r="I13" s="45">
        <v>301.54000000000002</v>
      </c>
      <c r="J13" s="45">
        <v>60.059999999999995</v>
      </c>
      <c r="K13" s="45">
        <f t="shared" si="2"/>
        <v>19.917755521655497</v>
      </c>
      <c r="L13" s="45">
        <f t="shared" si="3"/>
        <v>2910.98</v>
      </c>
      <c r="M13" s="45">
        <f t="shared" si="4"/>
        <v>1435.4099999999999</v>
      </c>
      <c r="N13" s="45">
        <f t="shared" si="5"/>
        <v>49.310197940212568</v>
      </c>
    </row>
    <row r="14" spans="1:15" s="46" customFormat="1" ht="15.75" customHeight="1" x14ac:dyDescent="0.2">
      <c r="A14" s="47">
        <v>10</v>
      </c>
      <c r="B14" s="48" t="s">
        <v>16</v>
      </c>
      <c r="C14" s="45">
        <v>3755.62</v>
      </c>
      <c r="D14" s="58">
        <v>1548.96</v>
      </c>
      <c r="E14" s="45">
        <f t="shared" si="0"/>
        <v>41.243789307757446</v>
      </c>
      <c r="F14" s="45">
        <v>3828.63</v>
      </c>
      <c r="G14" s="45">
        <v>5441</v>
      </c>
      <c r="H14" s="45">
        <f t="shared" si="1"/>
        <v>142.11349751738874</v>
      </c>
      <c r="I14" s="45">
        <v>934.76</v>
      </c>
      <c r="J14" s="45">
        <v>896.29</v>
      </c>
      <c r="K14" s="45">
        <f t="shared" si="2"/>
        <v>95.88450511361205</v>
      </c>
      <c r="L14" s="45">
        <f t="shared" si="3"/>
        <v>8519.01</v>
      </c>
      <c r="M14" s="45">
        <f t="shared" si="4"/>
        <v>7886.25</v>
      </c>
      <c r="N14" s="45">
        <f t="shared" si="5"/>
        <v>92.572376367676526</v>
      </c>
    </row>
    <row r="15" spans="1:15" s="46" customFormat="1" ht="15.75" customHeight="1" x14ac:dyDescent="0.2">
      <c r="A15" s="47">
        <v>11</v>
      </c>
      <c r="B15" s="48" t="s">
        <v>17</v>
      </c>
      <c r="C15" s="45">
        <v>260.19</v>
      </c>
      <c r="D15" s="58">
        <v>43.08</v>
      </c>
      <c r="E15" s="45">
        <f t="shared" si="0"/>
        <v>16.557131327107115</v>
      </c>
      <c r="F15" s="45">
        <v>235.99</v>
      </c>
      <c r="G15" s="45">
        <v>433.12</v>
      </c>
      <c r="H15" s="45">
        <f t="shared" si="1"/>
        <v>183.53320055934572</v>
      </c>
      <c r="I15" s="45">
        <v>72.010000000000005</v>
      </c>
      <c r="J15" s="45">
        <v>133.52000000000001</v>
      </c>
      <c r="K15" s="45">
        <f t="shared" si="2"/>
        <v>185.4186918483544</v>
      </c>
      <c r="L15" s="45">
        <f t="shared" si="3"/>
        <v>568.19000000000005</v>
      </c>
      <c r="M15" s="45">
        <f t="shared" si="4"/>
        <v>609.72</v>
      </c>
      <c r="N15" s="45">
        <f t="shared" si="5"/>
        <v>107.30917474788362</v>
      </c>
    </row>
    <row r="16" spans="1:15" s="46" customFormat="1" ht="15.75" customHeight="1" x14ac:dyDescent="0.2">
      <c r="A16" s="47">
        <v>12</v>
      </c>
      <c r="B16" s="48" t="s">
        <v>18</v>
      </c>
      <c r="C16" s="45">
        <v>1048.04</v>
      </c>
      <c r="D16" s="58">
        <v>815.11</v>
      </c>
      <c r="E16" s="45">
        <f t="shared" si="0"/>
        <v>77.774703255600926</v>
      </c>
      <c r="F16" s="45">
        <v>563.16999999999996</v>
      </c>
      <c r="G16" s="45">
        <v>1822.99</v>
      </c>
      <c r="H16" s="45">
        <f t="shared" si="1"/>
        <v>323.70154660226933</v>
      </c>
      <c r="I16" s="45">
        <v>140.80000000000001</v>
      </c>
      <c r="J16" s="45">
        <v>370.76</v>
      </c>
      <c r="K16" s="45">
        <f t="shared" si="2"/>
        <v>263.32386363636363</v>
      </c>
      <c r="L16" s="45">
        <f t="shared" si="3"/>
        <v>1752.01</v>
      </c>
      <c r="M16" s="45">
        <f t="shared" si="4"/>
        <v>3008.8599999999997</v>
      </c>
      <c r="N16" s="45">
        <f t="shared" si="5"/>
        <v>171.73760423741874</v>
      </c>
    </row>
    <row r="17" spans="1:14" s="50" customFormat="1" ht="15.75" customHeight="1" x14ac:dyDescent="0.25">
      <c r="A17" s="74" t="s">
        <v>19</v>
      </c>
      <c r="B17" s="75"/>
      <c r="C17" s="49">
        <f>SUM(C5:C16)</f>
        <v>13838.869999999999</v>
      </c>
      <c r="D17" s="59">
        <f t="shared" ref="D17" si="6">SUM(D5:D16)</f>
        <v>6815.92</v>
      </c>
      <c r="E17" s="51">
        <f t="shared" si="0"/>
        <v>49.251998176151666</v>
      </c>
      <c r="F17" s="49">
        <f>SUM(F5:F16)</f>
        <v>8647.69</v>
      </c>
      <c r="G17" s="49">
        <v>15459.82</v>
      </c>
      <c r="H17" s="51">
        <f t="shared" si="1"/>
        <v>178.77398472886978</v>
      </c>
      <c r="I17" s="49">
        <f>SUM(I5:I16)</f>
        <v>2973.29</v>
      </c>
      <c r="J17" s="49">
        <v>1945.5399999999997</v>
      </c>
      <c r="K17" s="51">
        <f t="shared" si="2"/>
        <v>65.433913274520805</v>
      </c>
      <c r="L17" s="51">
        <f t="shared" si="3"/>
        <v>25459.85</v>
      </c>
      <c r="M17" s="51">
        <f t="shared" si="4"/>
        <v>24221.279999999999</v>
      </c>
      <c r="N17" s="51">
        <f t="shared" si="5"/>
        <v>95.135203074644977</v>
      </c>
    </row>
    <row r="18" spans="1:14" s="46" customFormat="1" ht="15.75" customHeight="1" x14ac:dyDescent="0.2">
      <c r="A18" s="47">
        <v>13</v>
      </c>
      <c r="B18" s="48" t="s">
        <v>20</v>
      </c>
      <c r="C18" s="45">
        <v>1641.4</v>
      </c>
      <c r="D18" s="58">
        <v>1137.3499999999999</v>
      </c>
      <c r="E18" s="45">
        <f t="shared" si="0"/>
        <v>69.291458511027159</v>
      </c>
      <c r="F18" s="45">
        <v>898.24</v>
      </c>
      <c r="G18" s="45">
        <v>3600.38</v>
      </c>
      <c r="H18" s="45">
        <f t="shared" si="1"/>
        <v>400.82605985037407</v>
      </c>
      <c r="I18" s="45">
        <v>185.94</v>
      </c>
      <c r="J18" s="45">
        <v>56.349999999999994</v>
      </c>
      <c r="K18" s="45">
        <f t="shared" si="2"/>
        <v>30.305474884371296</v>
      </c>
      <c r="L18" s="45">
        <f t="shared" si="3"/>
        <v>2725.5800000000004</v>
      </c>
      <c r="M18" s="45">
        <f t="shared" si="4"/>
        <v>4794.08</v>
      </c>
      <c r="N18" s="45">
        <f t="shared" si="5"/>
        <v>175.89210369902918</v>
      </c>
    </row>
    <row r="19" spans="1:14" s="46" customFormat="1" ht="15.75" customHeight="1" x14ac:dyDescent="0.2">
      <c r="A19" s="47">
        <v>14</v>
      </c>
      <c r="B19" s="48" t="s">
        <v>21</v>
      </c>
      <c r="C19" s="45">
        <v>202</v>
      </c>
      <c r="D19" s="58">
        <v>12.19</v>
      </c>
      <c r="E19" s="45">
        <f t="shared" si="0"/>
        <v>6.0346534653465342</v>
      </c>
      <c r="F19" s="45">
        <v>162.69999999999999</v>
      </c>
      <c r="G19" s="45">
        <v>182.48</v>
      </c>
      <c r="H19" s="45">
        <f t="shared" si="1"/>
        <v>112.15734480639215</v>
      </c>
      <c r="I19" s="45">
        <v>43.76</v>
      </c>
      <c r="J19" s="45">
        <v>379.46999999999997</v>
      </c>
      <c r="K19" s="45">
        <f t="shared" si="2"/>
        <v>867.16179159049352</v>
      </c>
      <c r="L19" s="45">
        <f t="shared" si="3"/>
        <v>408.46</v>
      </c>
      <c r="M19" s="45">
        <f t="shared" si="4"/>
        <v>574.14</v>
      </c>
      <c r="N19" s="45">
        <f t="shared" si="5"/>
        <v>140.56211134505213</v>
      </c>
    </row>
    <row r="20" spans="1:14" s="46" customFormat="1" ht="15.75" customHeight="1" x14ac:dyDescent="0.2">
      <c r="A20" s="47">
        <v>15</v>
      </c>
      <c r="B20" s="48" t="s">
        <v>22</v>
      </c>
      <c r="C20" s="45">
        <v>0.48</v>
      </c>
      <c r="D20" s="58">
        <v>2.2999999999999998</v>
      </c>
      <c r="E20" s="45">
        <f t="shared" si="0"/>
        <v>479.16666666666663</v>
      </c>
      <c r="F20" s="45">
        <v>0</v>
      </c>
      <c r="G20" s="45">
        <v>16.48</v>
      </c>
      <c r="H20" s="45">
        <f t="shared" si="1"/>
        <v>0</v>
      </c>
      <c r="I20" s="45">
        <v>0</v>
      </c>
      <c r="J20" s="45">
        <v>0.45</v>
      </c>
      <c r="K20" s="45">
        <f t="shared" si="2"/>
        <v>0</v>
      </c>
      <c r="L20" s="45">
        <f t="shared" si="3"/>
        <v>0.48</v>
      </c>
      <c r="M20" s="45">
        <f t="shared" si="4"/>
        <v>19.23</v>
      </c>
      <c r="N20" s="45">
        <f t="shared" si="5"/>
        <v>4006.25</v>
      </c>
    </row>
    <row r="21" spans="1:14" s="46" customFormat="1" ht="15.75" customHeight="1" x14ac:dyDescent="0.2">
      <c r="A21" s="47">
        <v>16</v>
      </c>
      <c r="B21" s="48" t="s">
        <v>23</v>
      </c>
      <c r="C21" s="45">
        <v>198.92</v>
      </c>
      <c r="D21" s="58">
        <v>33.49</v>
      </c>
      <c r="E21" s="45">
        <f t="shared" si="0"/>
        <v>16.835913935250353</v>
      </c>
      <c r="F21" s="45">
        <v>28.7</v>
      </c>
      <c r="G21" s="45">
        <v>30.71</v>
      </c>
      <c r="H21" s="45">
        <f t="shared" si="1"/>
        <v>107.0034843205575</v>
      </c>
      <c r="I21" s="45">
        <v>12.84</v>
      </c>
      <c r="J21" s="45">
        <v>24.529999999999998</v>
      </c>
      <c r="K21" s="45">
        <f t="shared" si="2"/>
        <v>191.04361370716509</v>
      </c>
      <c r="L21" s="45">
        <f t="shared" si="3"/>
        <v>240.45999999999998</v>
      </c>
      <c r="M21" s="45">
        <f t="shared" si="4"/>
        <v>88.73</v>
      </c>
      <c r="N21" s="45">
        <f t="shared" si="5"/>
        <v>36.900108126091666</v>
      </c>
    </row>
    <row r="22" spans="1:14" s="46" customFormat="1" ht="15.75" customHeight="1" x14ac:dyDescent="0.2">
      <c r="A22" s="47">
        <v>17</v>
      </c>
      <c r="B22" s="48" t="s">
        <v>24</v>
      </c>
      <c r="C22" s="45">
        <v>180.36</v>
      </c>
      <c r="D22" s="58">
        <v>339.63</v>
      </c>
      <c r="E22" s="45">
        <f t="shared" si="0"/>
        <v>188.30671989354622</v>
      </c>
      <c r="F22" s="45">
        <v>45.37</v>
      </c>
      <c r="G22" s="45">
        <v>73.09</v>
      </c>
      <c r="H22" s="45">
        <f t="shared" si="1"/>
        <v>161.09764161340095</v>
      </c>
      <c r="I22" s="45">
        <v>1.1399999999999899</v>
      </c>
      <c r="J22" s="45">
        <v>15.64</v>
      </c>
      <c r="K22" s="45">
        <f t="shared" si="2"/>
        <v>1371.9298245614157</v>
      </c>
      <c r="L22" s="45">
        <f t="shared" si="3"/>
        <v>226.87</v>
      </c>
      <c r="M22" s="45">
        <f t="shared" si="4"/>
        <v>428.36</v>
      </c>
      <c r="N22" s="45">
        <f t="shared" si="5"/>
        <v>188.81297659452548</v>
      </c>
    </row>
    <row r="23" spans="1:14" s="46" customFormat="1" ht="15.75" customHeight="1" x14ac:dyDescent="0.2">
      <c r="A23" s="47">
        <v>18</v>
      </c>
      <c r="B23" s="48" t="s">
        <v>25</v>
      </c>
      <c r="C23" s="45">
        <v>2236.96</v>
      </c>
      <c r="D23" s="58">
        <v>1399.99</v>
      </c>
      <c r="E23" s="45">
        <f t="shared" si="0"/>
        <v>62.584489664544741</v>
      </c>
      <c r="F23" s="45">
        <v>987.39</v>
      </c>
      <c r="G23" s="45">
        <v>4819.3</v>
      </c>
      <c r="H23" s="45">
        <f t="shared" si="1"/>
        <v>488.08474868086574</v>
      </c>
      <c r="I23" s="45">
        <v>723.7</v>
      </c>
      <c r="J23" s="45">
        <v>636.93999999999994</v>
      </c>
      <c r="K23" s="45">
        <f t="shared" si="2"/>
        <v>88.011607019483193</v>
      </c>
      <c r="L23" s="45">
        <f t="shared" si="3"/>
        <v>3948.05</v>
      </c>
      <c r="M23" s="45">
        <f t="shared" si="4"/>
        <v>6856.23</v>
      </c>
      <c r="N23" s="45">
        <f t="shared" si="5"/>
        <v>173.66117450386898</v>
      </c>
    </row>
    <row r="24" spans="1:14" s="46" customFormat="1" ht="15.75" customHeight="1" x14ac:dyDescent="0.2">
      <c r="A24" s="47">
        <v>19</v>
      </c>
      <c r="B24" s="48" t="s">
        <v>26</v>
      </c>
      <c r="C24" s="45">
        <v>1313.24</v>
      </c>
      <c r="D24" s="58">
        <v>619.80999999999995</v>
      </c>
      <c r="E24" s="45">
        <f t="shared" si="0"/>
        <v>47.197008924492089</v>
      </c>
      <c r="F24" s="45">
        <v>1454.56</v>
      </c>
      <c r="G24" s="45">
        <v>4007.86</v>
      </c>
      <c r="H24" s="45">
        <f t="shared" si="1"/>
        <v>275.53761962380378</v>
      </c>
      <c r="I24" s="45">
        <v>136.18</v>
      </c>
      <c r="J24" s="45">
        <v>74.990000000000009</v>
      </c>
      <c r="K24" s="45">
        <f t="shared" si="2"/>
        <v>55.066823322073731</v>
      </c>
      <c r="L24" s="45">
        <f t="shared" si="3"/>
        <v>2903.98</v>
      </c>
      <c r="M24" s="45">
        <f t="shared" si="4"/>
        <v>4702.66</v>
      </c>
      <c r="N24" s="45">
        <f t="shared" si="5"/>
        <v>161.93844310222522</v>
      </c>
    </row>
    <row r="25" spans="1:14" s="46" customFormat="1" ht="15.75" customHeight="1" x14ac:dyDescent="0.2">
      <c r="A25" s="47">
        <v>20</v>
      </c>
      <c r="B25" s="48" t="s">
        <v>27</v>
      </c>
      <c r="C25" s="45">
        <v>1135.5899999999999</v>
      </c>
      <c r="D25" s="58">
        <v>205.03</v>
      </c>
      <c r="E25" s="45">
        <f t="shared" si="0"/>
        <v>18.054931797567786</v>
      </c>
      <c r="F25" s="45">
        <v>606.15</v>
      </c>
      <c r="G25" s="45">
        <v>512.29999999999995</v>
      </c>
      <c r="H25" s="45">
        <f t="shared" si="1"/>
        <v>84.517033737523704</v>
      </c>
      <c r="I25" s="45">
        <v>120.06</v>
      </c>
      <c r="J25" s="45">
        <v>5.84</v>
      </c>
      <c r="K25" s="45">
        <f t="shared" si="2"/>
        <v>4.8642345493919708</v>
      </c>
      <c r="L25" s="45">
        <f t="shared" si="3"/>
        <v>1861.7999999999997</v>
      </c>
      <c r="M25" s="45">
        <f t="shared" si="4"/>
        <v>723.17</v>
      </c>
      <c r="N25" s="45">
        <f t="shared" si="5"/>
        <v>38.842517993339783</v>
      </c>
    </row>
    <row r="26" spans="1:14" s="46" customFormat="1" ht="15.75" customHeight="1" x14ac:dyDescent="0.2">
      <c r="A26" s="47">
        <v>21</v>
      </c>
      <c r="B26" s="48" t="s">
        <v>28</v>
      </c>
      <c r="C26" s="45">
        <v>436.86</v>
      </c>
      <c r="D26" s="58">
        <v>336.38</v>
      </c>
      <c r="E26" s="45">
        <f t="shared" si="0"/>
        <v>76.999496406171303</v>
      </c>
      <c r="F26" s="45">
        <v>60.81</v>
      </c>
      <c r="G26" s="45">
        <v>183.02</v>
      </c>
      <c r="H26" s="45">
        <f t="shared" si="1"/>
        <v>300.97023515869103</v>
      </c>
      <c r="I26" s="45">
        <v>54.639999999999901</v>
      </c>
      <c r="J26" s="45">
        <v>17.899999999999999</v>
      </c>
      <c r="K26" s="45">
        <f t="shared" si="2"/>
        <v>32.759882869692589</v>
      </c>
      <c r="L26" s="45">
        <f t="shared" si="3"/>
        <v>552.30999999999995</v>
      </c>
      <c r="M26" s="45">
        <f t="shared" si="4"/>
        <v>537.29999999999995</v>
      </c>
      <c r="N26" s="45">
        <f t="shared" si="5"/>
        <v>97.282323332910863</v>
      </c>
    </row>
    <row r="27" spans="1:14" s="46" customFormat="1" ht="15.75" customHeight="1" x14ac:dyDescent="0.2">
      <c r="A27" s="47">
        <v>22</v>
      </c>
      <c r="B27" s="48" t="s">
        <v>29</v>
      </c>
      <c r="C27" s="45">
        <v>1221.3499999999999</v>
      </c>
      <c r="D27" s="58">
        <v>594.36</v>
      </c>
      <c r="E27" s="45">
        <f t="shared" si="0"/>
        <v>48.664183076104315</v>
      </c>
      <c r="F27" s="45">
        <v>110.24</v>
      </c>
      <c r="G27" s="45">
        <v>896.18</v>
      </c>
      <c r="H27" s="45">
        <f t="shared" si="1"/>
        <v>812.93541364296084</v>
      </c>
      <c r="I27" s="45">
        <v>28.430000000000099</v>
      </c>
      <c r="J27" s="45">
        <v>0</v>
      </c>
      <c r="K27" s="45">
        <f t="shared" si="2"/>
        <v>0</v>
      </c>
      <c r="L27" s="45">
        <f t="shared" si="3"/>
        <v>1360.02</v>
      </c>
      <c r="M27" s="45">
        <f t="shared" si="4"/>
        <v>1490.54</v>
      </c>
      <c r="N27" s="45">
        <f t="shared" si="5"/>
        <v>109.59691769238688</v>
      </c>
    </row>
    <row r="28" spans="1:14" s="46" customFormat="1" ht="15.75" customHeight="1" x14ac:dyDescent="0.2">
      <c r="A28" s="47">
        <v>23</v>
      </c>
      <c r="B28" s="48" t="s">
        <v>30</v>
      </c>
      <c r="C28" s="45">
        <v>0</v>
      </c>
      <c r="D28" s="58">
        <v>0.06</v>
      </c>
      <c r="E28" s="45">
        <f t="shared" si="0"/>
        <v>0</v>
      </c>
      <c r="F28" s="45">
        <v>4.1399999999999997</v>
      </c>
      <c r="G28" s="45">
        <v>14.02</v>
      </c>
      <c r="H28" s="45">
        <f t="shared" si="1"/>
        <v>338.64734299516908</v>
      </c>
      <c r="I28" s="45">
        <v>8.0299999999999994</v>
      </c>
      <c r="J28" s="45">
        <v>1.4900000000000002</v>
      </c>
      <c r="K28" s="45">
        <f t="shared" si="2"/>
        <v>18.555417185554177</v>
      </c>
      <c r="L28" s="45">
        <f t="shared" si="3"/>
        <v>12.169999999999998</v>
      </c>
      <c r="M28" s="45">
        <f t="shared" si="4"/>
        <v>15.57</v>
      </c>
      <c r="N28" s="45">
        <f t="shared" si="5"/>
        <v>127.93755135579295</v>
      </c>
    </row>
    <row r="29" spans="1:14" s="46" customFormat="1" ht="15.75" customHeight="1" x14ac:dyDescent="0.2">
      <c r="A29" s="47">
        <v>24</v>
      </c>
      <c r="B29" s="48" t="s">
        <v>31</v>
      </c>
      <c r="C29" s="45">
        <v>48.26</v>
      </c>
      <c r="D29" s="58">
        <v>13.23</v>
      </c>
      <c r="E29" s="45">
        <f t="shared" si="0"/>
        <v>27.414007459593869</v>
      </c>
      <c r="F29" s="45">
        <v>59.32</v>
      </c>
      <c r="G29" s="45">
        <v>42.13</v>
      </c>
      <c r="H29" s="45">
        <f t="shared" si="1"/>
        <v>71.021577882670258</v>
      </c>
      <c r="I29" s="45">
        <v>12.83</v>
      </c>
      <c r="J29" s="45">
        <v>10.16</v>
      </c>
      <c r="K29" s="45">
        <f t="shared" si="2"/>
        <v>79.189399844115357</v>
      </c>
      <c r="L29" s="45">
        <f t="shared" si="3"/>
        <v>120.41</v>
      </c>
      <c r="M29" s="45">
        <f t="shared" si="4"/>
        <v>65.52</v>
      </c>
      <c r="N29" s="45">
        <f t="shared" si="5"/>
        <v>54.414085208869686</v>
      </c>
    </row>
    <row r="30" spans="1:14" s="46" customFormat="1" ht="15.75" customHeight="1" x14ac:dyDescent="0.2">
      <c r="A30" s="47">
        <v>25</v>
      </c>
      <c r="B30" s="48" t="s">
        <v>32</v>
      </c>
      <c r="C30" s="45">
        <v>0.18</v>
      </c>
      <c r="D30" s="58">
        <v>0</v>
      </c>
      <c r="E30" s="45">
        <f t="shared" si="0"/>
        <v>0</v>
      </c>
      <c r="F30" s="45">
        <v>0.06</v>
      </c>
      <c r="G30" s="45">
        <v>1.25</v>
      </c>
      <c r="H30" s="45">
        <f t="shared" si="1"/>
        <v>2083.3333333333335</v>
      </c>
      <c r="I30" s="45">
        <v>0</v>
      </c>
      <c r="J30" s="45">
        <v>0</v>
      </c>
      <c r="K30" s="45">
        <f t="shared" si="2"/>
        <v>0</v>
      </c>
      <c r="L30" s="45">
        <f t="shared" si="3"/>
        <v>0.24</v>
      </c>
      <c r="M30" s="45">
        <f t="shared" si="4"/>
        <v>1.25</v>
      </c>
      <c r="N30" s="45">
        <f t="shared" si="5"/>
        <v>520.83333333333337</v>
      </c>
    </row>
    <row r="31" spans="1:14" s="46" customFormat="1" ht="15.75" customHeight="1" x14ac:dyDescent="0.2">
      <c r="A31" s="47">
        <v>26</v>
      </c>
      <c r="B31" s="48" t="s">
        <v>33</v>
      </c>
      <c r="C31" s="45">
        <v>715.24</v>
      </c>
      <c r="D31" s="58">
        <v>223.63</v>
      </c>
      <c r="E31" s="45">
        <f t="shared" si="0"/>
        <v>31.266428052122365</v>
      </c>
      <c r="F31" s="45">
        <v>98.31</v>
      </c>
      <c r="G31" s="45">
        <v>1681.35</v>
      </c>
      <c r="H31" s="45">
        <f t="shared" si="1"/>
        <v>1710.2532804394261</v>
      </c>
      <c r="I31" s="45">
        <v>18.6600000000001</v>
      </c>
      <c r="J31" s="45">
        <v>46.51</v>
      </c>
      <c r="K31" s="45">
        <f t="shared" si="2"/>
        <v>249.24973204715837</v>
      </c>
      <c r="L31" s="45">
        <f t="shared" si="3"/>
        <v>832.21</v>
      </c>
      <c r="M31" s="45">
        <f t="shared" si="4"/>
        <v>1951.49</v>
      </c>
      <c r="N31" s="45">
        <f t="shared" si="5"/>
        <v>234.49489912401918</v>
      </c>
    </row>
    <row r="32" spans="1:14" s="46" customFormat="1" ht="15.75" customHeight="1" x14ac:dyDescent="0.2">
      <c r="A32" s="47">
        <v>27</v>
      </c>
      <c r="B32" s="48" t="s">
        <v>34</v>
      </c>
      <c r="C32" s="45">
        <v>0</v>
      </c>
      <c r="D32" s="58">
        <v>0.17</v>
      </c>
      <c r="E32" s="45">
        <f t="shared" si="0"/>
        <v>0</v>
      </c>
      <c r="F32" s="45">
        <v>10</v>
      </c>
      <c r="G32" s="45">
        <v>106.39</v>
      </c>
      <c r="H32" s="45">
        <f t="shared" si="1"/>
        <v>1063.8999999999999</v>
      </c>
      <c r="I32" s="45">
        <v>0</v>
      </c>
      <c r="J32" s="45">
        <v>0</v>
      </c>
      <c r="K32" s="45">
        <f t="shared" si="2"/>
        <v>0</v>
      </c>
      <c r="L32" s="45">
        <f t="shared" si="3"/>
        <v>10</v>
      </c>
      <c r="M32" s="45">
        <f t="shared" si="4"/>
        <v>106.56</v>
      </c>
      <c r="N32" s="45">
        <f t="shared" si="5"/>
        <v>1065.6000000000001</v>
      </c>
    </row>
    <row r="33" spans="1:14" s="46" customFormat="1" ht="15.75" customHeight="1" x14ac:dyDescent="0.2">
      <c r="A33" s="47">
        <v>28</v>
      </c>
      <c r="B33" s="48" t="s">
        <v>35</v>
      </c>
      <c r="C33" s="45">
        <v>172</v>
      </c>
      <c r="D33" s="58">
        <v>146.15</v>
      </c>
      <c r="E33" s="45">
        <f t="shared" si="0"/>
        <v>84.970930232558146</v>
      </c>
      <c r="F33" s="45">
        <v>0.59</v>
      </c>
      <c r="G33" s="45">
        <v>50.97</v>
      </c>
      <c r="H33" s="45">
        <f t="shared" si="1"/>
        <v>8638.983050847457</v>
      </c>
      <c r="I33" s="45">
        <v>1.6699999999999899</v>
      </c>
      <c r="J33" s="45">
        <v>13.969999999999999</v>
      </c>
      <c r="K33" s="45">
        <f t="shared" si="2"/>
        <v>836.5269461077894</v>
      </c>
      <c r="L33" s="45">
        <f t="shared" si="3"/>
        <v>174.26</v>
      </c>
      <c r="M33" s="45">
        <f t="shared" si="4"/>
        <v>211.09</v>
      </c>
      <c r="N33" s="45">
        <f t="shared" si="5"/>
        <v>121.1350855044187</v>
      </c>
    </row>
    <row r="34" spans="1:14" s="46" customFormat="1" ht="15.75" customHeight="1" x14ac:dyDescent="0.2">
      <c r="A34" s="47">
        <v>29</v>
      </c>
      <c r="B34" s="48" t="s">
        <v>36</v>
      </c>
      <c r="C34" s="45">
        <v>4.63</v>
      </c>
      <c r="D34" s="58">
        <v>4.92</v>
      </c>
      <c r="E34" s="45">
        <f t="shared" si="0"/>
        <v>106.26349892008639</v>
      </c>
      <c r="F34" s="45">
        <v>34.119999999999997</v>
      </c>
      <c r="G34" s="45">
        <v>0.26</v>
      </c>
      <c r="H34" s="45">
        <f t="shared" si="1"/>
        <v>0.7620164126611958</v>
      </c>
      <c r="I34" s="45">
        <v>1.43</v>
      </c>
      <c r="J34" s="45">
        <v>0</v>
      </c>
      <c r="K34" s="45">
        <f t="shared" si="2"/>
        <v>0</v>
      </c>
      <c r="L34" s="45">
        <f t="shared" si="3"/>
        <v>40.18</v>
      </c>
      <c r="M34" s="45">
        <f t="shared" si="4"/>
        <v>5.18</v>
      </c>
      <c r="N34" s="45">
        <f t="shared" si="5"/>
        <v>12.89198606271777</v>
      </c>
    </row>
    <row r="35" spans="1:14" s="46" customFormat="1" ht="15.75" customHeight="1" x14ac:dyDescent="0.2">
      <c r="A35" s="47">
        <v>30</v>
      </c>
      <c r="B35" s="48" t="s">
        <v>37</v>
      </c>
      <c r="C35" s="45">
        <v>0</v>
      </c>
      <c r="D35" s="58">
        <v>0</v>
      </c>
      <c r="E35" s="45">
        <f t="shared" si="0"/>
        <v>0</v>
      </c>
      <c r="F35" s="45">
        <v>31.68</v>
      </c>
      <c r="G35" s="45">
        <v>6.18</v>
      </c>
      <c r="H35" s="45">
        <f t="shared" si="1"/>
        <v>19.507575757575758</v>
      </c>
      <c r="I35" s="45">
        <v>2.48</v>
      </c>
      <c r="J35" s="45">
        <v>0.78</v>
      </c>
      <c r="K35" s="45">
        <f t="shared" si="2"/>
        <v>31.451612903225808</v>
      </c>
      <c r="L35" s="45">
        <f t="shared" si="3"/>
        <v>34.159999999999997</v>
      </c>
      <c r="M35" s="45">
        <f t="shared" si="4"/>
        <v>6.96</v>
      </c>
      <c r="N35" s="45">
        <f t="shared" si="5"/>
        <v>20.374707259953166</v>
      </c>
    </row>
    <row r="36" spans="1:14" s="46" customFormat="1" ht="15.75" customHeight="1" x14ac:dyDescent="0.2">
      <c r="A36" s="47">
        <v>31</v>
      </c>
      <c r="B36" s="48" t="s">
        <v>38</v>
      </c>
      <c r="C36" s="45">
        <v>32.43</v>
      </c>
      <c r="D36" s="58">
        <v>112.89</v>
      </c>
      <c r="E36" s="45">
        <f t="shared" si="0"/>
        <v>348.10360777058281</v>
      </c>
      <c r="F36" s="45">
        <v>23.83</v>
      </c>
      <c r="G36" s="45">
        <v>784.42</v>
      </c>
      <c r="H36" s="45">
        <f t="shared" si="1"/>
        <v>3291.7331095258078</v>
      </c>
      <c r="I36" s="45">
        <v>6.17</v>
      </c>
      <c r="J36" s="45">
        <v>2.8699999999999997</v>
      </c>
      <c r="K36" s="45">
        <f t="shared" si="2"/>
        <v>46.515397082658019</v>
      </c>
      <c r="L36" s="45">
        <f t="shared" si="3"/>
        <v>62.43</v>
      </c>
      <c r="M36" s="45">
        <f t="shared" si="4"/>
        <v>900.18</v>
      </c>
      <c r="N36" s="45">
        <f t="shared" si="5"/>
        <v>1441.9029312830369</v>
      </c>
    </row>
    <row r="37" spans="1:14" s="50" customFormat="1" ht="15.75" customHeight="1" x14ac:dyDescent="0.25">
      <c r="A37" s="74" t="s">
        <v>39</v>
      </c>
      <c r="B37" s="75"/>
      <c r="C37" s="49">
        <f>SUM(C18:C36)</f>
        <v>9539.9</v>
      </c>
      <c r="D37" s="59">
        <f t="shared" ref="D37" si="7">SUM(D18:D36)</f>
        <v>5181.58</v>
      </c>
      <c r="E37" s="51">
        <f t="shared" si="0"/>
        <v>54.314825102988507</v>
      </c>
      <c r="F37" s="49">
        <f>SUM(F18:F36)</f>
        <v>4616.2100000000009</v>
      </c>
      <c r="G37" s="49">
        <v>17008.77</v>
      </c>
      <c r="H37" s="51">
        <f t="shared" si="1"/>
        <v>368.45745752467928</v>
      </c>
      <c r="I37" s="49">
        <f>SUM(I18:I36)</f>
        <v>1357.96</v>
      </c>
      <c r="J37" s="49">
        <v>1287.8899999999999</v>
      </c>
      <c r="K37" s="51">
        <f t="shared" si="2"/>
        <v>94.840054198945467</v>
      </c>
      <c r="L37" s="51">
        <f t="shared" si="3"/>
        <v>15514.07</v>
      </c>
      <c r="M37" s="51">
        <f t="shared" si="4"/>
        <v>23478.239999999998</v>
      </c>
      <c r="N37" s="51">
        <f t="shared" si="5"/>
        <v>151.3351428735335</v>
      </c>
    </row>
    <row r="38" spans="1:14" s="46" customFormat="1" ht="15.75" customHeight="1" x14ac:dyDescent="0.2">
      <c r="A38" s="47">
        <v>32</v>
      </c>
      <c r="B38" s="48" t="s">
        <v>40</v>
      </c>
      <c r="C38" s="45">
        <v>7182.48</v>
      </c>
      <c r="D38" s="58">
        <v>8063.89</v>
      </c>
      <c r="E38" s="45">
        <f t="shared" si="0"/>
        <v>112.2716666109756</v>
      </c>
      <c r="F38" s="45">
        <v>99.28</v>
      </c>
      <c r="G38" s="45">
        <v>0</v>
      </c>
      <c r="H38" s="45">
        <f t="shared" si="1"/>
        <v>0</v>
      </c>
      <c r="I38" s="45">
        <v>125.510000000001</v>
      </c>
      <c r="J38" s="45">
        <v>386.4</v>
      </c>
      <c r="K38" s="45">
        <f t="shared" si="2"/>
        <v>307.86391522587593</v>
      </c>
      <c r="L38" s="45">
        <f t="shared" si="3"/>
        <v>7407.27</v>
      </c>
      <c r="M38" s="45">
        <f t="shared" si="4"/>
        <v>8450.2900000000009</v>
      </c>
      <c r="N38" s="45">
        <f t="shared" si="5"/>
        <v>114.08103120312883</v>
      </c>
    </row>
    <row r="39" spans="1:14" s="50" customFormat="1" ht="15.75" customHeight="1" x14ac:dyDescent="0.25">
      <c r="A39" s="74" t="s">
        <v>41</v>
      </c>
      <c r="B39" s="75"/>
      <c r="C39" s="49">
        <f>SUM(C38:C38)</f>
        <v>7182.48</v>
      </c>
      <c r="D39" s="59">
        <f t="shared" ref="D39" si="8">SUM(D38)</f>
        <v>8063.89</v>
      </c>
      <c r="E39" s="51">
        <f t="shared" si="0"/>
        <v>112.2716666109756</v>
      </c>
      <c r="F39" s="49">
        <f>SUM(F38:F38)</f>
        <v>99.28</v>
      </c>
      <c r="G39" s="49">
        <v>0</v>
      </c>
      <c r="H39" s="51">
        <f t="shared" si="1"/>
        <v>0</v>
      </c>
      <c r="I39" s="49">
        <f>SUM(I38:I38)</f>
        <v>125.510000000001</v>
      </c>
      <c r="J39" s="49">
        <v>386.4</v>
      </c>
      <c r="K39" s="51">
        <f t="shared" si="2"/>
        <v>307.86391522587593</v>
      </c>
      <c r="L39" s="51">
        <f t="shared" si="3"/>
        <v>7407.27</v>
      </c>
      <c r="M39" s="51">
        <f t="shared" si="4"/>
        <v>8450.2900000000009</v>
      </c>
      <c r="N39" s="51">
        <f t="shared" si="5"/>
        <v>114.08103120312883</v>
      </c>
    </row>
    <row r="40" spans="1:14" s="46" customFormat="1" ht="15.75" customHeight="1" x14ac:dyDescent="0.2">
      <c r="A40" s="47">
        <v>33</v>
      </c>
      <c r="B40" s="48" t="s">
        <v>42</v>
      </c>
      <c r="C40" s="45">
        <v>3821.63</v>
      </c>
      <c r="D40" s="58">
        <v>1157.44</v>
      </c>
      <c r="E40" s="45">
        <f t="shared" si="0"/>
        <v>30.286553120003767</v>
      </c>
      <c r="F40" s="45">
        <v>667.94</v>
      </c>
      <c r="G40" s="45">
        <v>1138.71</v>
      </c>
      <c r="H40" s="45">
        <f t="shared" si="1"/>
        <v>170.48088151630384</v>
      </c>
      <c r="I40" s="45">
        <v>425.61000000000098</v>
      </c>
      <c r="J40" s="45">
        <v>223.59</v>
      </c>
      <c r="K40" s="45">
        <f t="shared" si="2"/>
        <v>52.534010009163204</v>
      </c>
      <c r="L40" s="45">
        <f t="shared" si="3"/>
        <v>4915.18</v>
      </c>
      <c r="M40" s="45">
        <f t="shared" si="4"/>
        <v>2519.7400000000002</v>
      </c>
      <c r="N40" s="45">
        <f t="shared" si="5"/>
        <v>51.264450132039926</v>
      </c>
    </row>
    <row r="41" spans="1:14" s="50" customFormat="1" ht="15.75" customHeight="1" x14ac:dyDescent="0.25">
      <c r="A41" s="74" t="s">
        <v>43</v>
      </c>
      <c r="B41" s="75"/>
      <c r="C41" s="49">
        <f>SUM(C40:C40)</f>
        <v>3821.63</v>
      </c>
      <c r="D41" s="59">
        <f t="shared" ref="D41" si="9">SUM(D40)</f>
        <v>1157.44</v>
      </c>
      <c r="E41" s="51">
        <f t="shared" si="0"/>
        <v>30.286553120003767</v>
      </c>
      <c r="F41" s="49">
        <f>SUM(F40:F40)</f>
        <v>667.94</v>
      </c>
      <c r="G41" s="49">
        <v>1138.71</v>
      </c>
      <c r="H41" s="51">
        <f t="shared" si="1"/>
        <v>170.48088151630384</v>
      </c>
      <c r="I41" s="49">
        <f>SUM(I40:I40)</f>
        <v>425.61000000000098</v>
      </c>
      <c r="J41" s="49">
        <v>223.59</v>
      </c>
      <c r="K41" s="51">
        <f t="shared" si="2"/>
        <v>52.534010009163204</v>
      </c>
      <c r="L41" s="51">
        <f t="shared" si="3"/>
        <v>4915.18</v>
      </c>
      <c r="M41" s="51">
        <f t="shared" si="4"/>
        <v>2519.7400000000002</v>
      </c>
      <c r="N41" s="51">
        <f t="shared" si="5"/>
        <v>51.264450132039926</v>
      </c>
    </row>
    <row r="42" spans="1:14" s="46" customFormat="1" ht="15.75" customHeight="1" x14ac:dyDescent="0.2">
      <c r="A42" s="47">
        <v>34</v>
      </c>
      <c r="B42" s="48" t="s">
        <v>44</v>
      </c>
      <c r="C42" s="45">
        <v>238.21</v>
      </c>
      <c r="D42" s="58">
        <v>154.38</v>
      </c>
      <c r="E42" s="45">
        <f t="shared" si="0"/>
        <v>64.808362369337985</v>
      </c>
      <c r="F42" s="45">
        <v>68.010000000000005</v>
      </c>
      <c r="G42" s="45">
        <v>366.06</v>
      </c>
      <c r="H42" s="45">
        <f t="shared" si="1"/>
        <v>538.24437582708424</v>
      </c>
      <c r="I42" s="45">
        <v>15.809999999999899</v>
      </c>
      <c r="J42" s="45">
        <v>13.45</v>
      </c>
      <c r="K42" s="45">
        <f t="shared" si="2"/>
        <v>85.072738772929071</v>
      </c>
      <c r="L42" s="45">
        <f t="shared" si="3"/>
        <v>322.02999999999992</v>
      </c>
      <c r="M42" s="45">
        <f t="shared" si="4"/>
        <v>533.8900000000001</v>
      </c>
      <c r="N42" s="45">
        <f t="shared" si="5"/>
        <v>165.78890165512536</v>
      </c>
    </row>
    <row r="43" spans="1:14" s="46" customFormat="1" ht="15.75" customHeight="1" x14ac:dyDescent="0.2">
      <c r="A43" s="47">
        <v>35</v>
      </c>
      <c r="B43" s="48" t="s">
        <v>45</v>
      </c>
      <c r="C43" s="45">
        <v>46.97</v>
      </c>
      <c r="D43" s="58">
        <v>23.75</v>
      </c>
      <c r="E43" s="45">
        <f t="shared" si="0"/>
        <v>50.564189908452207</v>
      </c>
      <c r="F43" s="45">
        <v>34.64</v>
      </c>
      <c r="G43" s="45">
        <v>68.010000000000005</v>
      </c>
      <c r="H43" s="45">
        <f t="shared" si="1"/>
        <v>196.33371824480369</v>
      </c>
      <c r="I43" s="45">
        <v>14.88</v>
      </c>
      <c r="J43" s="45">
        <v>19.59</v>
      </c>
      <c r="K43" s="45">
        <f t="shared" si="2"/>
        <v>131.65322580645159</v>
      </c>
      <c r="L43" s="45">
        <f t="shared" si="3"/>
        <v>96.49</v>
      </c>
      <c r="M43" s="45">
        <f t="shared" si="4"/>
        <v>111.35000000000001</v>
      </c>
      <c r="N43" s="45">
        <f t="shared" si="5"/>
        <v>115.40055964348639</v>
      </c>
    </row>
    <row r="44" spans="1:14" s="46" customFormat="1" ht="15.75" customHeight="1" x14ac:dyDescent="0.2">
      <c r="A44" s="47">
        <v>36</v>
      </c>
      <c r="B44" s="48" t="s">
        <v>46</v>
      </c>
      <c r="C44" s="45">
        <v>132.29</v>
      </c>
      <c r="D44" s="58">
        <v>230.81</v>
      </c>
      <c r="E44" s="45">
        <f t="shared" si="0"/>
        <v>174.47274926298286</v>
      </c>
      <c r="F44" s="45">
        <v>29.55</v>
      </c>
      <c r="G44" s="45">
        <v>60.97</v>
      </c>
      <c r="H44" s="45">
        <f t="shared" si="1"/>
        <v>206.32825719120135</v>
      </c>
      <c r="I44" s="45">
        <v>23.83</v>
      </c>
      <c r="J44" s="45">
        <v>12.39</v>
      </c>
      <c r="K44" s="45">
        <f t="shared" si="2"/>
        <v>51.993285774234167</v>
      </c>
      <c r="L44" s="45">
        <f t="shared" si="3"/>
        <v>185.67000000000002</v>
      </c>
      <c r="M44" s="45">
        <f t="shared" si="4"/>
        <v>304.16999999999996</v>
      </c>
      <c r="N44" s="45">
        <f t="shared" si="5"/>
        <v>163.82291161738564</v>
      </c>
    </row>
    <row r="45" spans="1:14" s="46" customFormat="1" ht="15.75" customHeight="1" x14ac:dyDescent="0.2">
      <c r="A45" s="47">
        <v>37</v>
      </c>
      <c r="B45" s="48" t="s">
        <v>47</v>
      </c>
      <c r="C45" s="45">
        <v>17.149999999999999</v>
      </c>
      <c r="D45" s="58">
        <v>32.67</v>
      </c>
      <c r="E45" s="45">
        <f t="shared" si="0"/>
        <v>190.49562682215745</v>
      </c>
      <c r="F45" s="45">
        <v>18.16</v>
      </c>
      <c r="G45" s="45">
        <v>7.0000000000000007E-2</v>
      </c>
      <c r="H45" s="45">
        <f t="shared" si="1"/>
        <v>0.38546255506607935</v>
      </c>
      <c r="I45" s="45">
        <v>5.44</v>
      </c>
      <c r="J45" s="45">
        <v>1.33</v>
      </c>
      <c r="K45" s="45">
        <f t="shared" si="2"/>
        <v>24.448529411764707</v>
      </c>
      <c r="L45" s="45">
        <f t="shared" si="3"/>
        <v>40.75</v>
      </c>
      <c r="M45" s="45">
        <f t="shared" si="4"/>
        <v>34.07</v>
      </c>
      <c r="N45" s="45">
        <f t="shared" si="5"/>
        <v>83.607361963190186</v>
      </c>
    </row>
    <row r="46" spans="1:14" s="46" customFormat="1" ht="15.75" customHeight="1" x14ac:dyDescent="0.2">
      <c r="A46" s="47">
        <v>38</v>
      </c>
      <c r="B46" s="48" t="s">
        <v>48</v>
      </c>
      <c r="C46" s="45">
        <v>102.72</v>
      </c>
      <c r="D46" s="58">
        <v>65.53</v>
      </c>
      <c r="E46" s="45">
        <f t="shared" si="0"/>
        <v>63.794781931464172</v>
      </c>
      <c r="F46" s="45">
        <v>19.809999999999999</v>
      </c>
      <c r="G46" s="45">
        <v>14.88</v>
      </c>
      <c r="H46" s="45">
        <f t="shared" si="1"/>
        <v>75.113579000504799</v>
      </c>
      <c r="I46" s="45">
        <v>16.52</v>
      </c>
      <c r="J46" s="45">
        <v>114.72</v>
      </c>
      <c r="K46" s="45">
        <f t="shared" si="2"/>
        <v>694.43099273607754</v>
      </c>
      <c r="L46" s="45">
        <f t="shared" si="3"/>
        <v>139.05000000000001</v>
      </c>
      <c r="M46" s="45">
        <f t="shared" si="4"/>
        <v>195.13</v>
      </c>
      <c r="N46" s="45">
        <f t="shared" si="5"/>
        <v>140.33081625314634</v>
      </c>
    </row>
    <row r="47" spans="1:14" s="46" customFormat="1" ht="15.75" customHeight="1" x14ac:dyDescent="0.2">
      <c r="A47" s="47">
        <v>39</v>
      </c>
      <c r="B47" s="48" t="s">
        <v>49</v>
      </c>
      <c r="C47" s="45">
        <v>59.23</v>
      </c>
      <c r="D47" s="58">
        <v>50.58</v>
      </c>
      <c r="E47" s="45">
        <f t="shared" si="0"/>
        <v>85.395914232652373</v>
      </c>
      <c r="F47" s="45">
        <v>15.36</v>
      </c>
      <c r="G47" s="45">
        <v>0.52</v>
      </c>
      <c r="H47" s="45">
        <f t="shared" si="1"/>
        <v>3.385416666666667</v>
      </c>
      <c r="I47" s="45">
        <v>4.5199999999999996</v>
      </c>
      <c r="J47" s="45">
        <v>28.65</v>
      </c>
      <c r="K47" s="45">
        <f t="shared" si="2"/>
        <v>633.84955752212397</v>
      </c>
      <c r="L47" s="45">
        <f t="shared" si="3"/>
        <v>79.11</v>
      </c>
      <c r="M47" s="45">
        <f t="shared" si="4"/>
        <v>79.75</v>
      </c>
      <c r="N47" s="45">
        <f t="shared" si="5"/>
        <v>100.80900012640627</v>
      </c>
    </row>
    <row r="48" spans="1:14" s="46" customFormat="1" ht="15.75" customHeight="1" x14ac:dyDescent="0.2">
      <c r="A48" s="47">
        <v>40</v>
      </c>
      <c r="B48" s="48" t="s">
        <v>50</v>
      </c>
      <c r="C48" s="45">
        <v>11.08</v>
      </c>
      <c r="D48" s="58">
        <v>4.5599999999999996</v>
      </c>
      <c r="E48" s="45">
        <f t="shared" si="0"/>
        <v>41.155234657039706</v>
      </c>
      <c r="F48" s="45">
        <v>16.43</v>
      </c>
      <c r="G48" s="45">
        <v>18.690000000000001</v>
      </c>
      <c r="H48" s="45">
        <f t="shared" si="1"/>
        <v>113.75532562385879</v>
      </c>
      <c r="I48" s="45">
        <v>7.7600000000000096</v>
      </c>
      <c r="J48" s="45">
        <v>46.8</v>
      </c>
      <c r="K48" s="45">
        <f t="shared" si="2"/>
        <v>603.09278350515388</v>
      </c>
      <c r="L48" s="45">
        <f t="shared" si="3"/>
        <v>35.27000000000001</v>
      </c>
      <c r="M48" s="45">
        <f t="shared" si="4"/>
        <v>70.05</v>
      </c>
      <c r="N48" s="45">
        <f t="shared" si="5"/>
        <v>198.61071732350433</v>
      </c>
    </row>
    <row r="49" spans="1:14" s="46" customFormat="1" ht="15.75" customHeight="1" x14ac:dyDescent="0.2">
      <c r="A49" s="47">
        <v>41</v>
      </c>
      <c r="B49" s="48" t="s">
        <v>51</v>
      </c>
      <c r="C49" s="45">
        <v>22.1</v>
      </c>
      <c r="D49" s="58">
        <v>30.68</v>
      </c>
      <c r="E49" s="45">
        <f t="shared" si="0"/>
        <v>138.8235294117647</v>
      </c>
      <c r="F49" s="45">
        <v>10.65</v>
      </c>
      <c r="G49" s="45">
        <v>6.24</v>
      </c>
      <c r="H49" s="45">
        <f t="shared" si="1"/>
        <v>58.591549295774648</v>
      </c>
      <c r="I49" s="45">
        <v>16.34</v>
      </c>
      <c r="J49" s="45">
        <v>70.44</v>
      </c>
      <c r="K49" s="45">
        <f t="shared" si="2"/>
        <v>431.08935128518971</v>
      </c>
      <c r="L49" s="45">
        <f t="shared" si="3"/>
        <v>49.09</v>
      </c>
      <c r="M49" s="45">
        <f t="shared" si="4"/>
        <v>107.36</v>
      </c>
      <c r="N49" s="45">
        <f t="shared" si="5"/>
        <v>218.70034630270931</v>
      </c>
    </row>
    <row r="50" spans="1:14" s="50" customFormat="1" ht="15.75" customHeight="1" x14ac:dyDescent="0.25">
      <c r="A50" s="74" t="s">
        <v>52</v>
      </c>
      <c r="B50" s="75"/>
      <c r="C50" s="49">
        <f>SUM(C42:C49)</f>
        <v>629.75000000000011</v>
      </c>
      <c r="D50" s="59">
        <f t="shared" ref="D50" si="10">SUM(D42:D49)</f>
        <v>592.95999999999992</v>
      </c>
      <c r="E50" s="51">
        <f t="shared" si="0"/>
        <v>94.15799920603412</v>
      </c>
      <c r="F50" s="49">
        <f>SUM(F42:F49)</f>
        <v>212.61000000000004</v>
      </c>
      <c r="G50" s="49">
        <v>535.43999999999994</v>
      </c>
      <c r="H50" s="51">
        <f t="shared" si="1"/>
        <v>251.84139974601374</v>
      </c>
      <c r="I50" s="49">
        <f>SUM(I42:I49)</f>
        <v>105.09999999999989</v>
      </c>
      <c r="J50" s="49">
        <v>307.37</v>
      </c>
      <c r="K50" s="51">
        <f t="shared" si="2"/>
        <v>292.45480494766917</v>
      </c>
      <c r="L50" s="51">
        <f t="shared" si="3"/>
        <v>947.46</v>
      </c>
      <c r="M50" s="51">
        <f t="shared" si="4"/>
        <v>1435.77</v>
      </c>
      <c r="N50" s="51">
        <f t="shared" si="5"/>
        <v>151.53885124437971</v>
      </c>
    </row>
    <row r="51" spans="1:14" s="46" customFormat="1" ht="15.75" customHeight="1" x14ac:dyDescent="0.2">
      <c r="A51" s="47">
        <v>42</v>
      </c>
      <c r="B51" s="48" t="s">
        <v>53</v>
      </c>
      <c r="C51" s="45">
        <v>0</v>
      </c>
      <c r="D51" s="45">
        <v>0</v>
      </c>
      <c r="E51" s="45">
        <f t="shared" si="0"/>
        <v>0</v>
      </c>
      <c r="F51" s="45">
        <v>0</v>
      </c>
      <c r="G51" s="45">
        <v>0</v>
      </c>
      <c r="H51" s="45">
        <f t="shared" si="1"/>
        <v>0</v>
      </c>
      <c r="I51" s="45">
        <v>0</v>
      </c>
      <c r="J51" s="45">
        <v>0</v>
      </c>
      <c r="K51" s="45">
        <f t="shared" si="2"/>
        <v>0</v>
      </c>
      <c r="L51" s="45">
        <f t="shared" si="3"/>
        <v>0</v>
      </c>
      <c r="M51" s="45">
        <f t="shared" si="4"/>
        <v>0</v>
      </c>
      <c r="N51" s="45">
        <v>0</v>
      </c>
    </row>
    <row r="52" spans="1:14" s="46" customFormat="1" ht="15.75" customHeight="1" x14ac:dyDescent="0.2">
      <c r="A52" s="47">
        <v>43</v>
      </c>
      <c r="B52" s="48" t="s">
        <v>54</v>
      </c>
      <c r="C52" s="45">
        <v>0</v>
      </c>
      <c r="D52" s="45">
        <v>0</v>
      </c>
      <c r="E52" s="45">
        <f t="shared" si="0"/>
        <v>0</v>
      </c>
      <c r="F52" s="45">
        <v>0</v>
      </c>
      <c r="G52" s="45">
        <v>0</v>
      </c>
      <c r="H52" s="45">
        <f t="shared" si="1"/>
        <v>0</v>
      </c>
      <c r="I52" s="45">
        <v>0</v>
      </c>
      <c r="J52" s="45">
        <v>0</v>
      </c>
      <c r="K52" s="45">
        <f t="shared" si="2"/>
        <v>0</v>
      </c>
      <c r="L52" s="45">
        <f t="shared" si="3"/>
        <v>0</v>
      </c>
      <c r="M52" s="45">
        <f t="shared" si="4"/>
        <v>0</v>
      </c>
      <c r="N52" s="45">
        <v>0</v>
      </c>
    </row>
    <row r="53" spans="1:14" s="46" customFormat="1" ht="15.75" customHeight="1" x14ac:dyDescent="0.2">
      <c r="A53" s="47">
        <v>44</v>
      </c>
      <c r="B53" s="48" t="s">
        <v>55</v>
      </c>
      <c r="C53" s="45">
        <v>0</v>
      </c>
      <c r="D53" s="45">
        <v>0</v>
      </c>
      <c r="E53" s="45">
        <f t="shared" si="0"/>
        <v>0</v>
      </c>
      <c r="F53" s="45">
        <v>0</v>
      </c>
      <c r="G53" s="45">
        <v>0</v>
      </c>
      <c r="H53" s="45">
        <f t="shared" si="1"/>
        <v>0</v>
      </c>
      <c r="I53" s="45">
        <v>0</v>
      </c>
      <c r="J53" s="45">
        <v>0</v>
      </c>
      <c r="K53" s="45">
        <f t="shared" si="2"/>
        <v>0</v>
      </c>
      <c r="L53" s="45">
        <f t="shared" si="3"/>
        <v>0</v>
      </c>
      <c r="M53" s="45">
        <f t="shared" si="4"/>
        <v>0</v>
      </c>
      <c r="N53" s="45">
        <v>0</v>
      </c>
    </row>
    <row r="54" spans="1:14" s="46" customFormat="1" ht="15.75" customHeight="1" x14ac:dyDescent="0.2">
      <c r="A54" s="47">
        <v>45</v>
      </c>
      <c r="B54" s="48" t="s">
        <v>56</v>
      </c>
      <c r="C54" s="45">
        <v>0</v>
      </c>
      <c r="D54" s="45">
        <v>0</v>
      </c>
      <c r="E54" s="45">
        <f t="shared" si="0"/>
        <v>0</v>
      </c>
      <c r="F54" s="45">
        <v>0</v>
      </c>
      <c r="G54" s="45">
        <v>0</v>
      </c>
      <c r="H54" s="45">
        <f t="shared" si="1"/>
        <v>0</v>
      </c>
      <c r="I54" s="45">
        <v>0</v>
      </c>
      <c r="J54" s="45">
        <v>0</v>
      </c>
      <c r="K54" s="45">
        <f t="shared" si="2"/>
        <v>0</v>
      </c>
      <c r="L54" s="45">
        <f t="shared" si="3"/>
        <v>0</v>
      </c>
      <c r="M54" s="45">
        <f t="shared" si="4"/>
        <v>0</v>
      </c>
      <c r="N54" s="45">
        <v>0</v>
      </c>
    </row>
    <row r="55" spans="1:14" s="46" customFormat="1" ht="15.75" customHeight="1" x14ac:dyDescent="0.2">
      <c r="A55" s="47">
        <v>46</v>
      </c>
      <c r="B55" s="48" t="s">
        <v>57</v>
      </c>
      <c r="C55" s="45">
        <v>0</v>
      </c>
      <c r="D55" s="45">
        <v>0</v>
      </c>
      <c r="E55" s="45">
        <f t="shared" si="0"/>
        <v>0</v>
      </c>
      <c r="F55" s="45">
        <v>0</v>
      </c>
      <c r="G55" s="45">
        <v>0</v>
      </c>
      <c r="H55" s="45">
        <f t="shared" si="1"/>
        <v>0</v>
      </c>
      <c r="I55" s="45">
        <v>0</v>
      </c>
      <c r="J55" s="45">
        <v>0</v>
      </c>
      <c r="K55" s="45">
        <f t="shared" si="2"/>
        <v>0</v>
      </c>
      <c r="L55" s="45">
        <f t="shared" si="3"/>
        <v>0</v>
      </c>
      <c r="M55" s="45">
        <f t="shared" si="4"/>
        <v>0</v>
      </c>
      <c r="N55" s="45">
        <v>0</v>
      </c>
    </row>
    <row r="56" spans="1:14" s="46" customFormat="1" ht="15.75" customHeight="1" x14ac:dyDescent="0.2">
      <c r="A56" s="47">
        <v>47</v>
      </c>
      <c r="B56" s="48" t="s">
        <v>58</v>
      </c>
      <c r="C56" s="45">
        <v>0</v>
      </c>
      <c r="D56" s="45">
        <v>0</v>
      </c>
      <c r="E56" s="45">
        <f t="shared" si="0"/>
        <v>0</v>
      </c>
      <c r="F56" s="45">
        <v>0</v>
      </c>
      <c r="G56" s="45">
        <v>0</v>
      </c>
      <c r="H56" s="45">
        <f t="shared" si="1"/>
        <v>0</v>
      </c>
      <c r="I56" s="45">
        <v>0</v>
      </c>
      <c r="J56" s="45">
        <v>0</v>
      </c>
      <c r="K56" s="45">
        <f t="shared" si="2"/>
        <v>0</v>
      </c>
      <c r="L56" s="45">
        <f t="shared" si="3"/>
        <v>0</v>
      </c>
      <c r="M56" s="45">
        <f t="shared" si="4"/>
        <v>0</v>
      </c>
      <c r="N56" s="45">
        <v>0</v>
      </c>
    </row>
    <row r="57" spans="1:14" s="50" customFormat="1" ht="15.75" customHeight="1" x14ac:dyDescent="0.25">
      <c r="A57" s="74" t="s">
        <v>59</v>
      </c>
      <c r="B57" s="75"/>
      <c r="C57" s="51">
        <f>SUM(C51:C56)</f>
        <v>0</v>
      </c>
      <c r="D57" s="51">
        <f>SUM(D51:D56)</f>
        <v>0</v>
      </c>
      <c r="E57" s="51">
        <f t="shared" si="0"/>
        <v>0</v>
      </c>
      <c r="F57" s="51">
        <f>SUM(F51:F56)</f>
        <v>0</v>
      </c>
      <c r="G57" s="51">
        <f>SUM(G51:G56)</f>
        <v>0</v>
      </c>
      <c r="H57" s="51">
        <f t="shared" si="1"/>
        <v>0</v>
      </c>
      <c r="I57" s="51">
        <f>SUM(I51:I56)</f>
        <v>0</v>
      </c>
      <c r="J57" s="51">
        <f>SUM(J51:J56)</f>
        <v>0</v>
      </c>
      <c r="K57" s="51">
        <f t="shared" si="2"/>
        <v>0</v>
      </c>
      <c r="L57" s="51">
        <f t="shared" si="3"/>
        <v>0</v>
      </c>
      <c r="M57" s="51">
        <f t="shared" si="4"/>
        <v>0</v>
      </c>
      <c r="N57" s="51">
        <v>0</v>
      </c>
    </row>
    <row r="58" spans="1:14" s="50" customFormat="1" ht="15.75" customHeight="1" x14ac:dyDescent="0.25">
      <c r="A58" s="74" t="s">
        <v>60</v>
      </c>
      <c r="B58" s="75"/>
      <c r="C58" s="51">
        <f>SUM(C17+C37+C39+C41+C50+C57)</f>
        <v>35012.629999999997</v>
      </c>
      <c r="D58" s="51">
        <f t="shared" ref="D58" si="11">SUM(D17+D37+D39+D41+D50+D57)</f>
        <v>21811.789999999997</v>
      </c>
      <c r="E58" s="51">
        <f t="shared" si="0"/>
        <v>62.296919711544085</v>
      </c>
      <c r="F58" s="51">
        <f t="shared" ref="F58" si="12">SUM(F17+F37+F39+F41+F50+F57)</f>
        <v>14243.730000000003</v>
      </c>
      <c r="G58" s="51">
        <f t="shared" ref="G58" si="13">SUM(G17+G37+G39+G41+G50+G57)</f>
        <v>34142.740000000005</v>
      </c>
      <c r="H58" s="51">
        <f t="shared" si="1"/>
        <v>239.70364504241513</v>
      </c>
      <c r="I58" s="51">
        <f t="shared" ref="I58" si="14">SUM(I17+I37+I39+I41+I50+I57)</f>
        <v>4987.4700000000012</v>
      </c>
      <c r="J58" s="51">
        <f t="shared" ref="J58" si="15">SUM(J17+J37+J39+J41+J50+J57)</f>
        <v>4150.79</v>
      </c>
      <c r="K58" s="51">
        <f t="shared" si="2"/>
        <v>83.224360246778403</v>
      </c>
      <c r="L58" s="51">
        <f t="shared" si="3"/>
        <v>54243.83</v>
      </c>
      <c r="M58" s="51">
        <f t="shared" si="4"/>
        <v>60105.32</v>
      </c>
      <c r="N58" s="51">
        <f t="shared" si="5"/>
        <v>110.80581883690735</v>
      </c>
    </row>
  </sheetData>
  <sheetProtection selectLockedCells="1" selectUnlockedCells="1"/>
  <mergeCells count="16">
    <mergeCell ref="K2:N2"/>
    <mergeCell ref="A3:A4"/>
    <mergeCell ref="B3:B4"/>
    <mergeCell ref="C3:E3"/>
    <mergeCell ref="F3:H3"/>
    <mergeCell ref="I3:K3"/>
    <mergeCell ref="L3:N3"/>
    <mergeCell ref="A2:J2"/>
    <mergeCell ref="A1:B1"/>
    <mergeCell ref="A57:B57"/>
    <mergeCell ref="A58:B58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8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8"/>
  <sheetViews>
    <sheetView view="pageBreakPreview" zoomScale="75" zoomScaleNormal="100" zoomScaleSheetLayoutView="75" workbookViewId="0">
      <selection activeCell="J2" sqref="J2:L2"/>
    </sheetView>
  </sheetViews>
  <sheetFormatPr defaultRowHeight="12.75" x14ac:dyDescent="0.2"/>
  <cols>
    <col min="1" max="1" width="6.5703125" style="27" customWidth="1"/>
    <col min="2" max="2" width="33.85546875" style="1" customWidth="1"/>
    <col min="3" max="3" width="16.140625" style="10" customWidth="1"/>
    <col min="4" max="4" width="16.140625" style="14" customWidth="1"/>
    <col min="5" max="5" width="16.140625" style="2" customWidth="1"/>
    <col min="6" max="6" width="16.140625" style="14" customWidth="1"/>
    <col min="7" max="7" width="16.140625" style="2" customWidth="1"/>
    <col min="8" max="8" width="16.140625" style="14" customWidth="1"/>
    <col min="9" max="9" width="16.140625" style="2" customWidth="1"/>
    <col min="10" max="10" width="16.140625" style="14" customWidth="1"/>
    <col min="11" max="11" width="16.140625" style="2" customWidth="1"/>
    <col min="12" max="12" width="16.140625" style="14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20" customFormat="1" ht="31.5" customHeight="1" x14ac:dyDescent="0.2">
      <c r="A1" s="64" t="s">
        <v>115</v>
      </c>
      <c r="B1" s="64"/>
      <c r="C1" s="20" t="s">
        <v>120</v>
      </c>
      <c r="D1" s="21"/>
      <c r="F1" s="21"/>
      <c r="H1" s="21"/>
      <c r="J1" s="21"/>
      <c r="L1" s="21"/>
    </row>
    <row r="2" spans="1:241" s="4" customFormat="1" ht="18.75" customHeight="1" x14ac:dyDescent="0.25">
      <c r="A2" s="62" t="s">
        <v>0</v>
      </c>
      <c r="B2" s="62"/>
      <c r="C2" s="62"/>
      <c r="D2" s="62"/>
      <c r="E2" s="9"/>
      <c r="F2" s="16"/>
      <c r="G2" s="9"/>
      <c r="H2" s="13"/>
      <c r="I2" s="9"/>
      <c r="J2" s="89" t="s">
        <v>117</v>
      </c>
      <c r="K2" s="89"/>
      <c r="L2" s="89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8" customFormat="1" ht="104.25" customHeight="1" x14ac:dyDescent="0.25">
      <c r="A3" s="61" t="s">
        <v>1</v>
      </c>
      <c r="B3" s="61" t="s">
        <v>2</v>
      </c>
      <c r="C3" s="87" t="s">
        <v>116</v>
      </c>
      <c r="D3" s="87"/>
      <c r="E3" s="87" t="s">
        <v>3</v>
      </c>
      <c r="F3" s="87"/>
      <c r="G3" s="87" t="s">
        <v>4</v>
      </c>
      <c r="H3" s="87"/>
      <c r="I3" s="87" t="s">
        <v>5</v>
      </c>
      <c r="J3" s="87"/>
      <c r="K3" s="88" t="s">
        <v>111</v>
      </c>
      <c r="L3" s="88"/>
    </row>
    <row r="4" spans="1:241" s="7" customFormat="1" ht="21.75" customHeight="1" x14ac:dyDescent="0.2">
      <c r="A4" s="18"/>
      <c r="B4" s="17"/>
      <c r="C4" s="18" t="s">
        <v>112</v>
      </c>
      <c r="D4" s="19" t="s">
        <v>113</v>
      </c>
      <c r="E4" s="18" t="s">
        <v>112</v>
      </c>
      <c r="F4" s="19" t="s">
        <v>113</v>
      </c>
      <c r="G4" s="18" t="s">
        <v>112</v>
      </c>
      <c r="H4" s="19" t="s">
        <v>113</v>
      </c>
      <c r="I4" s="18" t="s">
        <v>112</v>
      </c>
      <c r="J4" s="19" t="s">
        <v>113</v>
      </c>
      <c r="K4" s="18" t="s">
        <v>112</v>
      </c>
      <c r="L4" s="19" t="s">
        <v>113</v>
      </c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</row>
    <row r="5" spans="1:241" s="33" customFormat="1" ht="15.75" customHeight="1" x14ac:dyDescent="0.2">
      <c r="A5" s="36">
        <v>1</v>
      </c>
      <c r="B5" s="31" t="s">
        <v>7</v>
      </c>
      <c r="C5" s="30">
        <v>41294</v>
      </c>
      <c r="D5" s="32">
        <v>2088.9699999999998</v>
      </c>
      <c r="E5" s="30">
        <v>1284</v>
      </c>
      <c r="F5" s="32">
        <v>865.04</v>
      </c>
      <c r="G5" s="30">
        <v>277</v>
      </c>
      <c r="H5" s="32">
        <v>697.57</v>
      </c>
      <c r="I5" s="30">
        <v>0</v>
      </c>
      <c r="J5" s="32">
        <v>0</v>
      </c>
      <c r="K5" s="30">
        <v>42855</v>
      </c>
      <c r="L5" s="32">
        <v>3651.58</v>
      </c>
    </row>
    <row r="6" spans="1:241" s="33" customFormat="1" ht="15.75" customHeight="1" x14ac:dyDescent="0.2">
      <c r="A6" s="36">
        <v>2</v>
      </c>
      <c r="B6" s="31" t="s">
        <v>8</v>
      </c>
      <c r="C6" s="30">
        <v>20436</v>
      </c>
      <c r="D6" s="32">
        <v>853.7</v>
      </c>
      <c r="E6" s="30">
        <v>449</v>
      </c>
      <c r="F6" s="32">
        <v>419.64</v>
      </c>
      <c r="G6" s="30">
        <v>31</v>
      </c>
      <c r="H6" s="32">
        <v>96.25</v>
      </c>
      <c r="I6" s="30">
        <v>0</v>
      </c>
      <c r="J6" s="32">
        <v>0</v>
      </c>
      <c r="K6" s="30">
        <v>20916</v>
      </c>
      <c r="L6" s="32">
        <v>1369.59</v>
      </c>
    </row>
    <row r="7" spans="1:241" s="33" customFormat="1" ht="15.75" customHeight="1" x14ac:dyDescent="0.2">
      <c r="A7" s="36">
        <v>3</v>
      </c>
      <c r="B7" s="31" t="s">
        <v>9</v>
      </c>
      <c r="C7" s="30">
        <v>5081</v>
      </c>
      <c r="D7" s="32">
        <v>342.5</v>
      </c>
      <c r="E7" s="30">
        <v>228</v>
      </c>
      <c r="F7" s="32">
        <v>267.41000000000003</v>
      </c>
      <c r="G7" s="30">
        <v>16</v>
      </c>
      <c r="H7" s="32">
        <v>47.69</v>
      </c>
      <c r="I7" s="30">
        <v>0</v>
      </c>
      <c r="J7" s="32">
        <v>0</v>
      </c>
      <c r="K7" s="30">
        <v>5325</v>
      </c>
      <c r="L7" s="32">
        <v>657.6</v>
      </c>
    </row>
    <row r="8" spans="1:241" s="33" customFormat="1" ht="15.75" customHeight="1" x14ac:dyDescent="0.2">
      <c r="A8" s="36">
        <v>4</v>
      </c>
      <c r="B8" s="31" t="s">
        <v>10</v>
      </c>
      <c r="C8" s="30">
        <v>20207</v>
      </c>
      <c r="D8" s="32">
        <v>848.1</v>
      </c>
      <c r="E8" s="30">
        <v>872</v>
      </c>
      <c r="F8" s="32">
        <v>430.71</v>
      </c>
      <c r="G8" s="30">
        <v>121</v>
      </c>
      <c r="H8" s="32">
        <v>120.15</v>
      </c>
      <c r="I8" s="30">
        <v>426</v>
      </c>
      <c r="J8" s="32">
        <v>5.25</v>
      </c>
      <c r="K8" s="30">
        <v>21626</v>
      </c>
      <c r="L8" s="32">
        <v>1404.21</v>
      </c>
    </row>
    <row r="9" spans="1:241" s="33" customFormat="1" ht="15.75" customHeight="1" x14ac:dyDescent="0.2">
      <c r="A9" s="36">
        <v>5</v>
      </c>
      <c r="B9" s="31" t="s">
        <v>11</v>
      </c>
      <c r="C9" s="30">
        <v>23114</v>
      </c>
      <c r="D9" s="32">
        <v>1106</v>
      </c>
      <c r="E9" s="30">
        <v>897</v>
      </c>
      <c r="F9" s="32">
        <v>608.25</v>
      </c>
      <c r="G9" s="30">
        <v>45</v>
      </c>
      <c r="H9" s="32">
        <v>151.43</v>
      </c>
      <c r="I9" s="30">
        <v>83</v>
      </c>
      <c r="J9" s="32">
        <v>64.260000000000005</v>
      </c>
      <c r="K9" s="30">
        <v>24139</v>
      </c>
      <c r="L9" s="32">
        <v>1929.94</v>
      </c>
    </row>
    <row r="10" spans="1:241" s="33" customFormat="1" ht="15.75" customHeight="1" x14ac:dyDescent="0.2">
      <c r="A10" s="36">
        <v>6</v>
      </c>
      <c r="B10" s="31" t="s">
        <v>12</v>
      </c>
      <c r="C10" s="30">
        <v>9132</v>
      </c>
      <c r="D10" s="32">
        <v>434.05</v>
      </c>
      <c r="E10" s="30">
        <v>795</v>
      </c>
      <c r="F10" s="32">
        <v>328.51</v>
      </c>
      <c r="G10" s="30">
        <v>26</v>
      </c>
      <c r="H10" s="32">
        <v>83.1</v>
      </c>
      <c r="I10" s="30">
        <v>0</v>
      </c>
      <c r="J10" s="32">
        <v>0</v>
      </c>
      <c r="K10" s="30">
        <v>9953</v>
      </c>
      <c r="L10" s="32">
        <v>845.66</v>
      </c>
    </row>
    <row r="11" spans="1:241" s="33" customFormat="1" ht="15.75" customHeight="1" x14ac:dyDescent="0.2">
      <c r="A11" s="36">
        <v>7</v>
      </c>
      <c r="B11" s="31" t="s">
        <v>13</v>
      </c>
      <c r="C11" s="30">
        <v>6465</v>
      </c>
      <c r="D11" s="32">
        <v>177.22</v>
      </c>
      <c r="E11" s="30">
        <v>21</v>
      </c>
      <c r="F11" s="32">
        <v>15.76</v>
      </c>
      <c r="G11" s="30">
        <v>4</v>
      </c>
      <c r="H11" s="32">
        <v>21.47</v>
      </c>
      <c r="I11" s="30">
        <v>0</v>
      </c>
      <c r="J11" s="32">
        <v>0</v>
      </c>
      <c r="K11" s="30">
        <v>6490</v>
      </c>
      <c r="L11" s="32">
        <v>214.45</v>
      </c>
    </row>
    <row r="12" spans="1:241" s="33" customFormat="1" ht="15.75" customHeight="1" x14ac:dyDescent="0.2">
      <c r="A12" s="36">
        <v>8</v>
      </c>
      <c r="B12" s="31" t="s">
        <v>14</v>
      </c>
      <c r="C12" s="30">
        <v>1489</v>
      </c>
      <c r="D12" s="32">
        <v>72.680000000000007</v>
      </c>
      <c r="E12" s="30">
        <v>61</v>
      </c>
      <c r="F12" s="32">
        <v>87.39</v>
      </c>
      <c r="G12" s="30">
        <v>14</v>
      </c>
      <c r="H12" s="32">
        <v>30.89</v>
      </c>
      <c r="I12" s="30">
        <v>0</v>
      </c>
      <c r="J12" s="32">
        <v>0</v>
      </c>
      <c r="K12" s="30">
        <v>1564</v>
      </c>
      <c r="L12" s="32">
        <v>190.96</v>
      </c>
    </row>
    <row r="13" spans="1:241" s="33" customFormat="1" ht="15.75" customHeight="1" x14ac:dyDescent="0.2">
      <c r="A13" s="36">
        <v>9</v>
      </c>
      <c r="B13" s="31" t="s">
        <v>15</v>
      </c>
      <c r="C13" s="30">
        <v>24342</v>
      </c>
      <c r="D13" s="32">
        <v>1131.6199999999999</v>
      </c>
      <c r="E13" s="30">
        <v>3067</v>
      </c>
      <c r="F13" s="32">
        <v>1305.76</v>
      </c>
      <c r="G13" s="30">
        <v>375</v>
      </c>
      <c r="H13" s="32">
        <v>1319.91</v>
      </c>
      <c r="I13" s="30">
        <v>0</v>
      </c>
      <c r="J13" s="32">
        <v>0</v>
      </c>
      <c r="K13" s="30">
        <v>27784</v>
      </c>
      <c r="L13" s="32">
        <v>3757.29</v>
      </c>
    </row>
    <row r="14" spans="1:241" s="33" customFormat="1" ht="15.75" customHeight="1" x14ac:dyDescent="0.2">
      <c r="A14" s="36">
        <v>10</v>
      </c>
      <c r="B14" s="31" t="s">
        <v>16</v>
      </c>
      <c r="C14" s="30">
        <v>23652</v>
      </c>
      <c r="D14" s="32">
        <v>2620.67</v>
      </c>
      <c r="E14" s="30">
        <v>2269</v>
      </c>
      <c r="F14" s="32">
        <v>1760.27</v>
      </c>
      <c r="G14" s="30">
        <v>291</v>
      </c>
      <c r="H14" s="32">
        <v>1156.8499999999999</v>
      </c>
      <c r="I14" s="30">
        <v>193</v>
      </c>
      <c r="J14" s="32">
        <v>6.3</v>
      </c>
      <c r="K14" s="30">
        <v>26405</v>
      </c>
      <c r="L14" s="32">
        <v>5544.09</v>
      </c>
    </row>
    <row r="15" spans="1:241" s="33" customFormat="1" ht="15.75" customHeight="1" x14ac:dyDescent="0.2">
      <c r="A15" s="36">
        <v>11</v>
      </c>
      <c r="B15" s="31" t="s">
        <v>17</v>
      </c>
      <c r="C15" s="30">
        <v>9929</v>
      </c>
      <c r="D15" s="32">
        <v>352.58</v>
      </c>
      <c r="E15" s="30">
        <v>459</v>
      </c>
      <c r="F15" s="32">
        <v>196.34</v>
      </c>
      <c r="G15" s="30">
        <v>46</v>
      </c>
      <c r="H15" s="32">
        <v>172.92</v>
      </c>
      <c r="I15" s="30">
        <v>0</v>
      </c>
      <c r="J15" s="32">
        <v>0</v>
      </c>
      <c r="K15" s="30">
        <v>10434</v>
      </c>
      <c r="L15" s="32">
        <v>721.84</v>
      </c>
    </row>
    <row r="16" spans="1:241" s="33" customFormat="1" ht="15.75" customHeight="1" x14ac:dyDescent="0.2">
      <c r="A16" s="36">
        <v>12</v>
      </c>
      <c r="B16" s="31" t="s">
        <v>18</v>
      </c>
      <c r="C16" s="30">
        <v>22441</v>
      </c>
      <c r="D16" s="32">
        <v>786</v>
      </c>
      <c r="E16" s="30">
        <v>489</v>
      </c>
      <c r="F16" s="32">
        <v>540.88</v>
      </c>
      <c r="G16" s="30">
        <v>136</v>
      </c>
      <c r="H16" s="32">
        <v>895.15</v>
      </c>
      <c r="I16" s="30">
        <v>0</v>
      </c>
      <c r="J16" s="32">
        <v>0</v>
      </c>
      <c r="K16" s="30">
        <v>23066</v>
      </c>
      <c r="L16" s="32">
        <v>2222.0300000000002</v>
      </c>
    </row>
    <row r="17" spans="1:12" s="28" customFormat="1" ht="15.75" customHeight="1" x14ac:dyDescent="0.25">
      <c r="A17" s="85" t="s">
        <v>19</v>
      </c>
      <c r="B17" s="86"/>
      <c r="C17" s="34">
        <f t="shared" ref="C17:L17" si="0">SUM(C5:C16)</f>
        <v>207582</v>
      </c>
      <c r="D17" s="35">
        <f t="shared" si="0"/>
        <v>10814.090000000002</v>
      </c>
      <c r="E17" s="34">
        <f t="shared" si="0"/>
        <v>10891</v>
      </c>
      <c r="F17" s="35">
        <f t="shared" si="0"/>
        <v>6825.96</v>
      </c>
      <c r="G17" s="34">
        <f t="shared" si="0"/>
        <v>1382</v>
      </c>
      <c r="H17" s="35">
        <f t="shared" si="0"/>
        <v>4793.38</v>
      </c>
      <c r="I17" s="34">
        <f t="shared" si="0"/>
        <v>702</v>
      </c>
      <c r="J17" s="35">
        <f t="shared" si="0"/>
        <v>75.81</v>
      </c>
      <c r="K17" s="34">
        <f t="shared" si="0"/>
        <v>220557</v>
      </c>
      <c r="L17" s="35">
        <f t="shared" si="0"/>
        <v>22509.239999999998</v>
      </c>
    </row>
    <row r="18" spans="1:12" s="33" customFormat="1" ht="15.75" customHeight="1" x14ac:dyDescent="0.2">
      <c r="A18" s="36">
        <v>13</v>
      </c>
      <c r="B18" s="31" t="s">
        <v>20</v>
      </c>
      <c r="C18" s="30">
        <v>3691</v>
      </c>
      <c r="D18" s="32">
        <v>1045.26</v>
      </c>
      <c r="E18" s="30">
        <v>1747</v>
      </c>
      <c r="F18" s="32">
        <v>1181.76</v>
      </c>
      <c r="G18" s="30">
        <v>860</v>
      </c>
      <c r="H18" s="32">
        <v>1058.07</v>
      </c>
      <c r="I18" s="30">
        <v>0</v>
      </c>
      <c r="J18" s="32">
        <v>0</v>
      </c>
      <c r="K18" s="30">
        <v>6298</v>
      </c>
      <c r="L18" s="32">
        <v>3285.09</v>
      </c>
    </row>
    <row r="19" spans="1:12" s="33" customFormat="1" ht="15.75" customHeight="1" x14ac:dyDescent="0.2">
      <c r="A19" s="36">
        <v>14</v>
      </c>
      <c r="B19" s="31" t="s">
        <v>21</v>
      </c>
      <c r="C19" s="30">
        <v>60356</v>
      </c>
      <c r="D19" s="32">
        <v>275.61</v>
      </c>
      <c r="E19" s="30">
        <v>20</v>
      </c>
      <c r="F19" s="32">
        <v>25.08</v>
      </c>
      <c r="G19" s="30">
        <v>2</v>
      </c>
      <c r="H19" s="32">
        <v>8.43</v>
      </c>
      <c r="I19" s="30">
        <v>0</v>
      </c>
      <c r="J19" s="32">
        <v>0</v>
      </c>
      <c r="K19" s="30">
        <v>60378</v>
      </c>
      <c r="L19" s="32">
        <v>309.12</v>
      </c>
    </row>
    <row r="20" spans="1:12" s="33" customFormat="1" ht="15.75" customHeight="1" x14ac:dyDescent="0.2">
      <c r="A20" s="36">
        <v>15</v>
      </c>
      <c r="B20" s="31" t="s">
        <v>22</v>
      </c>
      <c r="C20" s="30">
        <v>88</v>
      </c>
      <c r="D20" s="32">
        <v>44.73</v>
      </c>
      <c r="E20" s="30">
        <v>46</v>
      </c>
      <c r="F20" s="32">
        <v>56.32</v>
      </c>
      <c r="G20" s="30">
        <v>0</v>
      </c>
      <c r="H20" s="32">
        <v>0</v>
      </c>
      <c r="I20" s="30">
        <v>0</v>
      </c>
      <c r="J20" s="32">
        <v>0</v>
      </c>
      <c r="K20" s="30">
        <v>134</v>
      </c>
      <c r="L20" s="32">
        <v>101.05</v>
      </c>
    </row>
    <row r="21" spans="1:12" s="33" customFormat="1" ht="15.75" customHeight="1" x14ac:dyDescent="0.2">
      <c r="A21" s="36">
        <v>16</v>
      </c>
      <c r="B21" s="31" t="s">
        <v>23</v>
      </c>
      <c r="C21" s="30">
        <v>224</v>
      </c>
      <c r="D21" s="32">
        <v>45.38</v>
      </c>
      <c r="E21" s="30">
        <v>19</v>
      </c>
      <c r="F21" s="32">
        <v>29.27</v>
      </c>
      <c r="G21" s="30">
        <v>4</v>
      </c>
      <c r="H21" s="32">
        <v>5.12</v>
      </c>
      <c r="I21" s="30">
        <v>0</v>
      </c>
      <c r="J21" s="32">
        <v>0</v>
      </c>
      <c r="K21" s="30">
        <v>247</v>
      </c>
      <c r="L21" s="32">
        <v>79.77</v>
      </c>
    </row>
    <row r="22" spans="1:12" s="33" customFormat="1" ht="15.75" customHeight="1" x14ac:dyDescent="0.2">
      <c r="A22" s="36">
        <v>17</v>
      </c>
      <c r="B22" s="31" t="s">
        <v>24</v>
      </c>
      <c r="C22" s="30">
        <v>81</v>
      </c>
      <c r="D22" s="32">
        <v>24.46</v>
      </c>
      <c r="E22" s="30">
        <v>23</v>
      </c>
      <c r="F22" s="32">
        <v>32.770000000000003</v>
      </c>
      <c r="G22" s="30">
        <v>39</v>
      </c>
      <c r="H22" s="32">
        <v>15.46</v>
      </c>
      <c r="I22" s="30">
        <v>0</v>
      </c>
      <c r="J22" s="32">
        <v>0</v>
      </c>
      <c r="K22" s="30">
        <v>143</v>
      </c>
      <c r="L22" s="32">
        <v>72.69</v>
      </c>
    </row>
    <row r="23" spans="1:12" s="33" customFormat="1" ht="15.75" customHeight="1" x14ac:dyDescent="0.2">
      <c r="A23" s="36">
        <v>18</v>
      </c>
      <c r="B23" s="31" t="s">
        <v>25</v>
      </c>
      <c r="C23" s="30">
        <v>8026</v>
      </c>
      <c r="D23" s="32">
        <v>1859.15</v>
      </c>
      <c r="E23" s="30">
        <v>5965</v>
      </c>
      <c r="F23" s="32">
        <v>1985.37</v>
      </c>
      <c r="G23" s="30">
        <v>3354</v>
      </c>
      <c r="H23" s="32">
        <v>2175.87</v>
      </c>
      <c r="I23" s="30">
        <v>0</v>
      </c>
      <c r="J23" s="32">
        <v>0</v>
      </c>
      <c r="K23" s="30">
        <v>17345</v>
      </c>
      <c r="L23" s="32">
        <v>6020.39</v>
      </c>
    </row>
    <row r="24" spans="1:12" s="33" customFormat="1" ht="15.75" customHeight="1" x14ac:dyDescent="0.2">
      <c r="A24" s="36">
        <v>19</v>
      </c>
      <c r="B24" s="31" t="s">
        <v>26</v>
      </c>
      <c r="C24" s="30">
        <v>5708</v>
      </c>
      <c r="D24" s="32">
        <v>1955.21</v>
      </c>
      <c r="E24" s="30">
        <v>3358</v>
      </c>
      <c r="F24" s="32">
        <v>1753.13</v>
      </c>
      <c r="G24" s="30">
        <v>1183</v>
      </c>
      <c r="H24" s="32">
        <v>673.67</v>
      </c>
      <c r="I24" s="30">
        <v>0</v>
      </c>
      <c r="J24" s="32">
        <v>0</v>
      </c>
      <c r="K24" s="30">
        <v>10249</v>
      </c>
      <c r="L24" s="32">
        <v>4382.01</v>
      </c>
    </row>
    <row r="25" spans="1:12" s="33" customFormat="1" ht="15.75" customHeight="1" x14ac:dyDescent="0.2">
      <c r="A25" s="36">
        <v>20</v>
      </c>
      <c r="B25" s="31" t="s">
        <v>27</v>
      </c>
      <c r="C25" s="30">
        <v>13692</v>
      </c>
      <c r="D25" s="32">
        <v>814.75</v>
      </c>
      <c r="E25" s="30">
        <v>484</v>
      </c>
      <c r="F25" s="32">
        <v>391.2</v>
      </c>
      <c r="G25" s="30">
        <v>62</v>
      </c>
      <c r="H25" s="32">
        <v>73.900000000000006</v>
      </c>
      <c r="I25" s="30">
        <v>0</v>
      </c>
      <c r="J25" s="32">
        <v>0</v>
      </c>
      <c r="K25" s="30">
        <v>14238</v>
      </c>
      <c r="L25" s="32">
        <v>1279.8499999999999</v>
      </c>
    </row>
    <row r="26" spans="1:12" s="33" customFormat="1" ht="15.75" customHeight="1" x14ac:dyDescent="0.2">
      <c r="A26" s="36">
        <v>21</v>
      </c>
      <c r="B26" s="31" t="s">
        <v>28</v>
      </c>
      <c r="C26" s="30">
        <v>2005</v>
      </c>
      <c r="D26" s="32">
        <v>215.58</v>
      </c>
      <c r="E26" s="30">
        <v>283</v>
      </c>
      <c r="F26" s="32">
        <v>86.65</v>
      </c>
      <c r="G26" s="30">
        <v>140</v>
      </c>
      <c r="H26" s="32">
        <v>37.619999999999997</v>
      </c>
      <c r="I26" s="30">
        <v>0</v>
      </c>
      <c r="J26" s="32">
        <v>0</v>
      </c>
      <c r="K26" s="30">
        <v>2428</v>
      </c>
      <c r="L26" s="32">
        <v>339.85</v>
      </c>
    </row>
    <row r="27" spans="1:12" s="33" customFormat="1" ht="15.75" customHeight="1" x14ac:dyDescent="0.2">
      <c r="A27" s="36">
        <v>22</v>
      </c>
      <c r="B27" s="31" t="s">
        <v>29</v>
      </c>
      <c r="C27" s="30">
        <v>41041</v>
      </c>
      <c r="D27" s="32">
        <v>482.71</v>
      </c>
      <c r="E27" s="30">
        <v>1147</v>
      </c>
      <c r="F27" s="32">
        <v>223.24</v>
      </c>
      <c r="G27" s="30">
        <v>653</v>
      </c>
      <c r="H27" s="32">
        <v>154.69</v>
      </c>
      <c r="I27" s="30">
        <v>0</v>
      </c>
      <c r="J27" s="32">
        <v>0</v>
      </c>
      <c r="K27" s="30">
        <v>42841</v>
      </c>
      <c r="L27" s="32">
        <v>860.64</v>
      </c>
    </row>
    <row r="28" spans="1:12" s="33" customFormat="1" ht="15.75" customHeight="1" x14ac:dyDescent="0.2">
      <c r="A28" s="36">
        <v>23</v>
      </c>
      <c r="B28" s="31" t="s">
        <v>30</v>
      </c>
      <c r="C28" s="30">
        <v>145</v>
      </c>
      <c r="D28" s="32">
        <v>4.34</v>
      </c>
      <c r="E28" s="30">
        <v>5</v>
      </c>
      <c r="F28" s="32">
        <v>4.4800000000000004</v>
      </c>
      <c r="G28" s="30">
        <v>0</v>
      </c>
      <c r="H28" s="32">
        <v>0</v>
      </c>
      <c r="I28" s="30">
        <v>0</v>
      </c>
      <c r="J28" s="32">
        <v>0</v>
      </c>
      <c r="K28" s="30">
        <v>150</v>
      </c>
      <c r="L28" s="32">
        <v>8.82</v>
      </c>
    </row>
    <row r="29" spans="1:12" s="33" customFormat="1" ht="15.75" customHeight="1" x14ac:dyDescent="0.2">
      <c r="A29" s="36">
        <v>24</v>
      </c>
      <c r="B29" s="31" t="s">
        <v>31</v>
      </c>
      <c r="C29" s="30">
        <v>261</v>
      </c>
      <c r="D29" s="32">
        <v>55.73</v>
      </c>
      <c r="E29" s="30">
        <v>101</v>
      </c>
      <c r="F29" s="32">
        <v>119.12</v>
      </c>
      <c r="G29" s="30">
        <v>14</v>
      </c>
      <c r="H29" s="32">
        <v>26.29</v>
      </c>
      <c r="I29" s="30">
        <v>0</v>
      </c>
      <c r="J29" s="32">
        <v>0</v>
      </c>
      <c r="K29" s="30">
        <v>376</v>
      </c>
      <c r="L29" s="32">
        <v>201.14</v>
      </c>
    </row>
    <row r="30" spans="1:12" s="33" customFormat="1" ht="15.75" customHeight="1" x14ac:dyDescent="0.2">
      <c r="A30" s="36">
        <v>25</v>
      </c>
      <c r="B30" s="31" t="s">
        <v>32</v>
      </c>
      <c r="C30" s="30">
        <v>4</v>
      </c>
      <c r="D30" s="32">
        <v>1.57</v>
      </c>
      <c r="E30" s="30">
        <v>5</v>
      </c>
      <c r="F30" s="32">
        <v>0.62</v>
      </c>
      <c r="G30" s="30">
        <v>0</v>
      </c>
      <c r="H30" s="32">
        <v>0</v>
      </c>
      <c r="I30" s="30">
        <v>0</v>
      </c>
      <c r="J30" s="32">
        <v>0</v>
      </c>
      <c r="K30" s="30">
        <v>9</v>
      </c>
      <c r="L30" s="32">
        <v>2.19</v>
      </c>
    </row>
    <row r="31" spans="1:12" s="33" customFormat="1" ht="15.75" customHeight="1" x14ac:dyDescent="0.2">
      <c r="A31" s="36">
        <v>26</v>
      </c>
      <c r="B31" s="31" t="s">
        <v>33</v>
      </c>
      <c r="C31" s="30">
        <v>3057</v>
      </c>
      <c r="D31" s="32">
        <v>783.02</v>
      </c>
      <c r="E31" s="30">
        <v>1938</v>
      </c>
      <c r="F31" s="32">
        <v>687.22</v>
      </c>
      <c r="G31" s="30">
        <v>925</v>
      </c>
      <c r="H31" s="32">
        <v>517.79999999999995</v>
      </c>
      <c r="I31" s="30">
        <v>0</v>
      </c>
      <c r="J31" s="32">
        <v>0</v>
      </c>
      <c r="K31" s="30">
        <v>5920</v>
      </c>
      <c r="L31" s="32">
        <v>1988.04</v>
      </c>
    </row>
    <row r="32" spans="1:12" s="33" customFormat="1" ht="15.75" customHeight="1" x14ac:dyDescent="0.2">
      <c r="A32" s="36">
        <v>27</v>
      </c>
      <c r="B32" s="31" t="s">
        <v>34</v>
      </c>
      <c r="C32" s="30">
        <v>6</v>
      </c>
      <c r="D32" s="32">
        <v>0.33</v>
      </c>
      <c r="E32" s="30">
        <v>11</v>
      </c>
      <c r="F32" s="32">
        <v>18</v>
      </c>
      <c r="G32" s="30">
        <v>0</v>
      </c>
      <c r="H32" s="32">
        <v>0</v>
      </c>
      <c r="I32" s="30">
        <v>0</v>
      </c>
      <c r="J32" s="32">
        <v>0</v>
      </c>
      <c r="K32" s="30">
        <v>17</v>
      </c>
      <c r="L32" s="32">
        <v>18.329999999999998</v>
      </c>
    </row>
    <row r="33" spans="1:12" s="33" customFormat="1" ht="15.75" customHeight="1" x14ac:dyDescent="0.2">
      <c r="A33" s="36">
        <v>28</v>
      </c>
      <c r="B33" s="31" t="s">
        <v>35</v>
      </c>
      <c r="C33" s="30">
        <v>48</v>
      </c>
      <c r="D33" s="32">
        <v>28.92</v>
      </c>
      <c r="E33" s="30">
        <v>53</v>
      </c>
      <c r="F33" s="32">
        <v>20.81</v>
      </c>
      <c r="G33" s="30">
        <v>15</v>
      </c>
      <c r="H33" s="32">
        <v>0.81</v>
      </c>
      <c r="I33" s="30">
        <v>0</v>
      </c>
      <c r="J33" s="32">
        <v>0</v>
      </c>
      <c r="K33" s="30">
        <v>116</v>
      </c>
      <c r="L33" s="32">
        <v>50.54</v>
      </c>
    </row>
    <row r="34" spans="1:12" s="33" customFormat="1" ht="15.75" customHeight="1" x14ac:dyDescent="0.2">
      <c r="A34" s="36">
        <v>29</v>
      </c>
      <c r="B34" s="31" t="s">
        <v>36</v>
      </c>
      <c r="C34" s="30">
        <v>54</v>
      </c>
      <c r="D34" s="32">
        <v>10.62</v>
      </c>
      <c r="E34" s="30">
        <v>12</v>
      </c>
      <c r="F34" s="32">
        <v>5.23</v>
      </c>
      <c r="G34" s="30">
        <v>0</v>
      </c>
      <c r="H34" s="32">
        <v>0</v>
      </c>
      <c r="I34" s="30">
        <v>0</v>
      </c>
      <c r="J34" s="32">
        <v>0</v>
      </c>
      <c r="K34" s="30">
        <v>66</v>
      </c>
      <c r="L34" s="32">
        <v>15.85</v>
      </c>
    </row>
    <row r="35" spans="1:12" s="33" customFormat="1" ht="15.75" customHeight="1" x14ac:dyDescent="0.2">
      <c r="A35" s="36">
        <v>30</v>
      </c>
      <c r="B35" s="31" t="s">
        <v>37</v>
      </c>
      <c r="C35" s="30">
        <v>58</v>
      </c>
      <c r="D35" s="32">
        <v>6.6</v>
      </c>
      <c r="E35" s="30">
        <v>0</v>
      </c>
      <c r="F35" s="32">
        <v>0</v>
      </c>
      <c r="G35" s="30">
        <v>0</v>
      </c>
      <c r="H35" s="32">
        <v>0</v>
      </c>
      <c r="I35" s="30">
        <v>0</v>
      </c>
      <c r="J35" s="32">
        <v>0</v>
      </c>
      <c r="K35" s="30">
        <v>58</v>
      </c>
      <c r="L35" s="32">
        <v>6.6</v>
      </c>
    </row>
    <row r="36" spans="1:12" s="33" customFormat="1" ht="15.75" customHeight="1" x14ac:dyDescent="0.2">
      <c r="A36" s="36">
        <v>31</v>
      </c>
      <c r="B36" s="31" t="s">
        <v>38</v>
      </c>
      <c r="C36" s="30">
        <v>1634</v>
      </c>
      <c r="D36" s="32">
        <v>478.57</v>
      </c>
      <c r="E36" s="30">
        <v>708</v>
      </c>
      <c r="F36" s="32">
        <v>232.09</v>
      </c>
      <c r="G36" s="30">
        <v>393</v>
      </c>
      <c r="H36" s="32">
        <v>236.82</v>
      </c>
      <c r="I36" s="30">
        <v>0</v>
      </c>
      <c r="J36" s="32">
        <v>0</v>
      </c>
      <c r="K36" s="30">
        <v>2735</v>
      </c>
      <c r="L36" s="32">
        <v>947.48</v>
      </c>
    </row>
    <row r="37" spans="1:12" s="28" customFormat="1" ht="15.75" customHeight="1" x14ac:dyDescent="0.25">
      <c r="A37" s="85" t="s">
        <v>39</v>
      </c>
      <c r="B37" s="86"/>
      <c r="C37" s="34">
        <f t="shared" ref="C37:L37" si="1">SUM(C18:C36)</f>
        <v>140179</v>
      </c>
      <c r="D37" s="35">
        <f t="shared" si="1"/>
        <v>8132.54</v>
      </c>
      <c r="E37" s="34">
        <f t="shared" si="1"/>
        <v>15925</v>
      </c>
      <c r="F37" s="35">
        <f t="shared" si="1"/>
        <v>6852.3599999999988</v>
      </c>
      <c r="G37" s="34">
        <f t="shared" si="1"/>
        <v>7644</v>
      </c>
      <c r="H37" s="35">
        <f t="shared" si="1"/>
        <v>4984.55</v>
      </c>
      <c r="I37" s="34">
        <f t="shared" si="1"/>
        <v>0</v>
      </c>
      <c r="J37" s="35">
        <f t="shared" si="1"/>
        <v>0</v>
      </c>
      <c r="K37" s="34">
        <f t="shared" si="1"/>
        <v>163748</v>
      </c>
      <c r="L37" s="35">
        <f t="shared" si="1"/>
        <v>19969.45</v>
      </c>
    </row>
    <row r="38" spans="1:12" s="33" customFormat="1" ht="15.75" customHeight="1" x14ac:dyDescent="0.2">
      <c r="A38" s="36">
        <v>32</v>
      </c>
      <c r="B38" s="31" t="s">
        <v>40</v>
      </c>
      <c r="C38" s="30">
        <v>7</v>
      </c>
      <c r="D38" s="32">
        <v>0.39</v>
      </c>
      <c r="E38" s="30">
        <v>0</v>
      </c>
      <c r="F38" s="32">
        <v>0</v>
      </c>
      <c r="G38" s="30">
        <v>0</v>
      </c>
      <c r="H38" s="32">
        <v>0</v>
      </c>
      <c r="I38" s="30">
        <v>0</v>
      </c>
      <c r="J38" s="32">
        <v>0</v>
      </c>
      <c r="K38" s="30">
        <v>7</v>
      </c>
      <c r="L38" s="32">
        <v>0.39</v>
      </c>
    </row>
    <row r="39" spans="1:12" s="28" customFormat="1" ht="15.75" customHeight="1" x14ac:dyDescent="0.25">
      <c r="A39" s="85" t="s">
        <v>41</v>
      </c>
      <c r="B39" s="86"/>
      <c r="C39" s="34">
        <f t="shared" ref="C39:L39" si="2">SUM(C38:C38)</f>
        <v>7</v>
      </c>
      <c r="D39" s="35">
        <f t="shared" si="2"/>
        <v>0.39</v>
      </c>
      <c r="E39" s="34">
        <f t="shared" si="2"/>
        <v>0</v>
      </c>
      <c r="F39" s="35">
        <f t="shared" si="2"/>
        <v>0</v>
      </c>
      <c r="G39" s="34">
        <f t="shared" si="2"/>
        <v>0</v>
      </c>
      <c r="H39" s="35">
        <f t="shared" si="2"/>
        <v>0</v>
      </c>
      <c r="I39" s="34">
        <f t="shared" si="2"/>
        <v>0</v>
      </c>
      <c r="J39" s="35">
        <f t="shared" si="2"/>
        <v>0</v>
      </c>
      <c r="K39" s="34">
        <f t="shared" si="2"/>
        <v>7</v>
      </c>
      <c r="L39" s="35">
        <f t="shared" si="2"/>
        <v>0.39</v>
      </c>
    </row>
    <row r="40" spans="1:12" s="33" customFormat="1" ht="15.75" customHeight="1" x14ac:dyDescent="0.2">
      <c r="A40" s="36">
        <v>33</v>
      </c>
      <c r="B40" s="31" t="s">
        <v>42</v>
      </c>
      <c r="C40" s="30">
        <v>77304</v>
      </c>
      <c r="D40" s="32">
        <v>1191.22</v>
      </c>
      <c r="E40" s="30">
        <v>52</v>
      </c>
      <c r="F40" s="32">
        <v>89.29</v>
      </c>
      <c r="G40" s="30">
        <v>0</v>
      </c>
      <c r="H40" s="32">
        <v>0</v>
      </c>
      <c r="I40" s="30">
        <v>0</v>
      </c>
      <c r="J40" s="32">
        <v>0</v>
      </c>
      <c r="K40" s="30">
        <v>77356</v>
      </c>
      <c r="L40" s="32">
        <v>1280.51</v>
      </c>
    </row>
    <row r="41" spans="1:12" s="28" customFormat="1" ht="15.75" customHeight="1" x14ac:dyDescent="0.25">
      <c r="A41" s="85" t="s">
        <v>43</v>
      </c>
      <c r="B41" s="86"/>
      <c r="C41" s="34">
        <f t="shared" ref="C41:L41" si="3">SUM(C40:C40)</f>
        <v>77304</v>
      </c>
      <c r="D41" s="35">
        <f t="shared" si="3"/>
        <v>1191.22</v>
      </c>
      <c r="E41" s="34">
        <f t="shared" si="3"/>
        <v>52</v>
      </c>
      <c r="F41" s="35">
        <f t="shared" si="3"/>
        <v>89.29</v>
      </c>
      <c r="G41" s="34">
        <f t="shared" si="3"/>
        <v>0</v>
      </c>
      <c r="H41" s="35">
        <f t="shared" si="3"/>
        <v>0</v>
      </c>
      <c r="I41" s="34">
        <f t="shared" si="3"/>
        <v>0</v>
      </c>
      <c r="J41" s="35">
        <f t="shared" si="3"/>
        <v>0</v>
      </c>
      <c r="K41" s="34">
        <f t="shared" si="3"/>
        <v>77356</v>
      </c>
      <c r="L41" s="35">
        <f t="shared" si="3"/>
        <v>1280.51</v>
      </c>
    </row>
    <row r="42" spans="1:12" s="33" customFormat="1" ht="15.75" customHeight="1" x14ac:dyDescent="0.2">
      <c r="A42" s="36">
        <v>34</v>
      </c>
      <c r="B42" s="31" t="s">
        <v>44</v>
      </c>
      <c r="C42" s="30">
        <v>8329</v>
      </c>
      <c r="D42" s="32">
        <v>650.6</v>
      </c>
      <c r="E42" s="30">
        <v>158</v>
      </c>
      <c r="F42" s="32">
        <v>79.930000000000007</v>
      </c>
      <c r="G42" s="30">
        <v>34</v>
      </c>
      <c r="H42" s="32">
        <v>68.66</v>
      </c>
      <c r="I42" s="30">
        <v>0</v>
      </c>
      <c r="J42" s="32">
        <v>0</v>
      </c>
      <c r="K42" s="30">
        <v>8521</v>
      </c>
      <c r="L42" s="32">
        <v>799.19</v>
      </c>
    </row>
    <row r="43" spans="1:12" s="33" customFormat="1" ht="15.75" customHeight="1" x14ac:dyDescent="0.2">
      <c r="A43" s="36">
        <v>35</v>
      </c>
      <c r="B43" s="31" t="s">
        <v>45</v>
      </c>
      <c r="C43" s="30">
        <v>3045</v>
      </c>
      <c r="D43" s="32">
        <v>137.25</v>
      </c>
      <c r="E43" s="30">
        <v>147</v>
      </c>
      <c r="F43" s="32">
        <v>13.57</v>
      </c>
      <c r="G43" s="30">
        <v>67</v>
      </c>
      <c r="H43" s="32">
        <v>6.61</v>
      </c>
      <c r="I43" s="30">
        <v>0</v>
      </c>
      <c r="J43" s="32">
        <v>0</v>
      </c>
      <c r="K43" s="30">
        <v>3259</v>
      </c>
      <c r="L43" s="32">
        <v>157.43</v>
      </c>
    </row>
    <row r="44" spans="1:12" s="33" customFormat="1" ht="15.75" customHeight="1" x14ac:dyDescent="0.2">
      <c r="A44" s="36">
        <v>36</v>
      </c>
      <c r="B44" s="31" t="s">
        <v>46</v>
      </c>
      <c r="C44" s="30">
        <v>30138</v>
      </c>
      <c r="D44" s="32">
        <v>100.06</v>
      </c>
      <c r="E44" s="30">
        <v>0</v>
      </c>
      <c r="F44" s="32">
        <v>0</v>
      </c>
      <c r="G44" s="30">
        <v>0</v>
      </c>
      <c r="H44" s="32">
        <v>0</v>
      </c>
      <c r="I44" s="30">
        <v>0</v>
      </c>
      <c r="J44" s="32">
        <v>0</v>
      </c>
      <c r="K44" s="30">
        <v>30138</v>
      </c>
      <c r="L44" s="32">
        <v>100.06</v>
      </c>
    </row>
    <row r="45" spans="1:12" s="33" customFormat="1" ht="15.75" customHeight="1" x14ac:dyDescent="0.2">
      <c r="A45" s="36">
        <v>37</v>
      </c>
      <c r="B45" s="31" t="s">
        <v>47</v>
      </c>
      <c r="C45" s="30">
        <v>21</v>
      </c>
      <c r="D45" s="32">
        <v>0.05</v>
      </c>
      <c r="E45" s="30">
        <v>0</v>
      </c>
      <c r="F45" s="32">
        <v>0</v>
      </c>
      <c r="G45" s="30">
        <v>0</v>
      </c>
      <c r="H45" s="32">
        <v>0</v>
      </c>
      <c r="I45" s="30">
        <v>0</v>
      </c>
      <c r="J45" s="32">
        <v>0</v>
      </c>
      <c r="K45" s="30">
        <v>21</v>
      </c>
      <c r="L45" s="32">
        <v>0.05</v>
      </c>
    </row>
    <row r="46" spans="1:12" s="33" customFormat="1" ht="15.75" customHeight="1" x14ac:dyDescent="0.2">
      <c r="A46" s="36">
        <v>38</v>
      </c>
      <c r="B46" s="31" t="s">
        <v>48</v>
      </c>
      <c r="C46" s="30">
        <v>570</v>
      </c>
      <c r="D46" s="32">
        <v>61.06</v>
      </c>
      <c r="E46" s="30">
        <v>6</v>
      </c>
      <c r="F46" s="32">
        <v>0.1</v>
      </c>
      <c r="G46" s="30">
        <v>1</v>
      </c>
      <c r="H46" s="32">
        <v>0.16</v>
      </c>
      <c r="I46" s="30">
        <v>0</v>
      </c>
      <c r="J46" s="32">
        <v>0</v>
      </c>
      <c r="K46" s="30">
        <v>577</v>
      </c>
      <c r="L46" s="32">
        <v>61.32</v>
      </c>
    </row>
    <row r="47" spans="1:12" s="33" customFormat="1" ht="15.75" customHeight="1" x14ac:dyDescent="0.2">
      <c r="A47" s="36">
        <v>39</v>
      </c>
      <c r="B47" s="31" t="s">
        <v>49</v>
      </c>
      <c r="C47" s="30">
        <v>4</v>
      </c>
      <c r="D47" s="32">
        <v>0.73</v>
      </c>
      <c r="E47" s="30">
        <v>2</v>
      </c>
      <c r="F47" s="32">
        <v>0.88</v>
      </c>
      <c r="G47" s="30">
        <v>0</v>
      </c>
      <c r="H47" s="32">
        <v>0</v>
      </c>
      <c r="I47" s="30">
        <v>0</v>
      </c>
      <c r="J47" s="32">
        <v>0</v>
      </c>
      <c r="K47" s="30">
        <v>6</v>
      </c>
      <c r="L47" s="32">
        <v>1.61</v>
      </c>
    </row>
    <row r="48" spans="1:12" s="33" customFormat="1" ht="15.75" customHeight="1" x14ac:dyDescent="0.2">
      <c r="A48" s="36">
        <v>40</v>
      </c>
      <c r="B48" s="31" t="s">
        <v>50</v>
      </c>
      <c r="C48" s="30">
        <v>4284</v>
      </c>
      <c r="D48" s="32">
        <v>21.21</v>
      </c>
      <c r="E48" s="30">
        <v>0</v>
      </c>
      <c r="F48" s="32">
        <v>0</v>
      </c>
      <c r="G48" s="30">
        <v>0</v>
      </c>
      <c r="H48" s="32">
        <v>0</v>
      </c>
      <c r="I48" s="30">
        <v>0</v>
      </c>
      <c r="J48" s="32">
        <v>0</v>
      </c>
      <c r="K48" s="30">
        <v>4284</v>
      </c>
      <c r="L48" s="32">
        <v>21.21</v>
      </c>
    </row>
    <row r="49" spans="1:12" s="33" customFormat="1" ht="15.75" customHeight="1" x14ac:dyDescent="0.2">
      <c r="A49" s="36">
        <v>41</v>
      </c>
      <c r="B49" s="31" t="s">
        <v>51</v>
      </c>
      <c r="C49" s="30">
        <v>104</v>
      </c>
      <c r="D49" s="32">
        <v>11.15</v>
      </c>
      <c r="E49" s="30">
        <v>0</v>
      </c>
      <c r="F49" s="32">
        <v>0</v>
      </c>
      <c r="G49" s="30">
        <v>0</v>
      </c>
      <c r="H49" s="32">
        <v>0</v>
      </c>
      <c r="I49" s="30">
        <v>0</v>
      </c>
      <c r="J49" s="32">
        <v>0</v>
      </c>
      <c r="K49" s="30">
        <v>104</v>
      </c>
      <c r="L49" s="32">
        <v>11.15</v>
      </c>
    </row>
    <row r="50" spans="1:12" s="28" customFormat="1" ht="15.75" customHeight="1" x14ac:dyDescent="0.25">
      <c r="A50" s="85" t="s">
        <v>52</v>
      </c>
      <c r="B50" s="86"/>
      <c r="C50" s="34">
        <f t="shared" ref="C50:L50" si="4">SUM(C42:C49)</f>
        <v>46495</v>
      </c>
      <c r="D50" s="35">
        <f t="shared" si="4"/>
        <v>982.11</v>
      </c>
      <c r="E50" s="34">
        <f t="shared" si="4"/>
        <v>313</v>
      </c>
      <c r="F50" s="35">
        <f t="shared" si="4"/>
        <v>94.47999999999999</v>
      </c>
      <c r="G50" s="34">
        <f t="shared" si="4"/>
        <v>102</v>
      </c>
      <c r="H50" s="35">
        <f t="shared" si="4"/>
        <v>75.429999999999993</v>
      </c>
      <c r="I50" s="34">
        <f t="shared" si="4"/>
        <v>0</v>
      </c>
      <c r="J50" s="35">
        <f t="shared" si="4"/>
        <v>0</v>
      </c>
      <c r="K50" s="34">
        <f t="shared" si="4"/>
        <v>46910</v>
      </c>
      <c r="L50" s="35">
        <f t="shared" si="4"/>
        <v>1152.02</v>
      </c>
    </row>
    <row r="51" spans="1:12" s="33" customFormat="1" ht="15.75" customHeight="1" x14ac:dyDescent="0.2">
      <c r="A51" s="36">
        <v>42</v>
      </c>
      <c r="B51" s="31" t="s">
        <v>53</v>
      </c>
      <c r="C51" s="30">
        <v>0</v>
      </c>
      <c r="D51" s="32">
        <v>0</v>
      </c>
      <c r="E51" s="30">
        <v>0</v>
      </c>
      <c r="F51" s="32">
        <v>0</v>
      </c>
      <c r="G51" s="30">
        <v>0</v>
      </c>
      <c r="H51" s="32">
        <v>0</v>
      </c>
      <c r="I51" s="30">
        <v>0</v>
      </c>
      <c r="J51" s="32">
        <v>0</v>
      </c>
      <c r="K51" s="30">
        <v>0</v>
      </c>
      <c r="L51" s="32">
        <v>0</v>
      </c>
    </row>
    <row r="52" spans="1:12" s="33" customFormat="1" ht="15.75" customHeight="1" x14ac:dyDescent="0.2">
      <c r="A52" s="36">
        <v>43</v>
      </c>
      <c r="B52" s="31" t="s">
        <v>54</v>
      </c>
      <c r="C52" s="30">
        <v>0</v>
      </c>
      <c r="D52" s="32">
        <v>0</v>
      </c>
      <c r="E52" s="30">
        <v>0</v>
      </c>
      <c r="F52" s="32">
        <v>0</v>
      </c>
      <c r="G52" s="30">
        <v>0</v>
      </c>
      <c r="H52" s="32">
        <v>0</v>
      </c>
      <c r="I52" s="30">
        <v>0</v>
      </c>
      <c r="J52" s="32">
        <v>0</v>
      </c>
      <c r="K52" s="30">
        <v>0</v>
      </c>
      <c r="L52" s="32">
        <v>0</v>
      </c>
    </row>
    <row r="53" spans="1:12" s="33" customFormat="1" ht="15.75" customHeight="1" x14ac:dyDescent="0.2">
      <c r="A53" s="36">
        <v>44</v>
      </c>
      <c r="B53" s="31" t="s">
        <v>55</v>
      </c>
      <c r="C53" s="30">
        <v>0</v>
      </c>
      <c r="D53" s="32">
        <v>0</v>
      </c>
      <c r="E53" s="30">
        <v>0</v>
      </c>
      <c r="F53" s="32">
        <v>0</v>
      </c>
      <c r="G53" s="30">
        <v>0</v>
      </c>
      <c r="H53" s="32">
        <v>0</v>
      </c>
      <c r="I53" s="30">
        <v>0</v>
      </c>
      <c r="J53" s="32">
        <v>0</v>
      </c>
      <c r="K53" s="30">
        <v>0</v>
      </c>
      <c r="L53" s="32">
        <v>0</v>
      </c>
    </row>
    <row r="54" spans="1:12" s="33" customFormat="1" ht="15.75" customHeight="1" x14ac:dyDescent="0.2">
      <c r="A54" s="36">
        <v>45</v>
      </c>
      <c r="B54" s="31" t="s">
        <v>56</v>
      </c>
      <c r="C54" s="30">
        <v>0</v>
      </c>
      <c r="D54" s="32">
        <v>0</v>
      </c>
      <c r="E54" s="30">
        <v>0</v>
      </c>
      <c r="F54" s="32">
        <v>0</v>
      </c>
      <c r="G54" s="30">
        <v>0</v>
      </c>
      <c r="H54" s="32">
        <v>0</v>
      </c>
      <c r="I54" s="30">
        <v>0</v>
      </c>
      <c r="J54" s="32">
        <v>0</v>
      </c>
      <c r="K54" s="30">
        <v>0</v>
      </c>
      <c r="L54" s="32">
        <v>0</v>
      </c>
    </row>
    <row r="55" spans="1:12" s="33" customFormat="1" ht="15.75" customHeight="1" x14ac:dyDescent="0.2">
      <c r="A55" s="36">
        <v>46</v>
      </c>
      <c r="B55" s="31" t="s">
        <v>57</v>
      </c>
      <c r="C55" s="30">
        <v>0</v>
      </c>
      <c r="D55" s="32">
        <v>0</v>
      </c>
      <c r="E55" s="30">
        <v>0</v>
      </c>
      <c r="F55" s="32">
        <v>0</v>
      </c>
      <c r="G55" s="30">
        <v>0</v>
      </c>
      <c r="H55" s="32">
        <v>0</v>
      </c>
      <c r="I55" s="30">
        <v>0</v>
      </c>
      <c r="J55" s="32">
        <v>0</v>
      </c>
      <c r="K55" s="30">
        <v>0</v>
      </c>
      <c r="L55" s="32">
        <v>0</v>
      </c>
    </row>
    <row r="56" spans="1:12" s="33" customFormat="1" ht="15.75" customHeight="1" x14ac:dyDescent="0.2">
      <c r="A56" s="36">
        <v>47</v>
      </c>
      <c r="B56" s="31" t="s">
        <v>58</v>
      </c>
      <c r="C56" s="30">
        <v>0</v>
      </c>
      <c r="D56" s="32">
        <v>0</v>
      </c>
      <c r="E56" s="30">
        <v>0</v>
      </c>
      <c r="F56" s="32">
        <v>0</v>
      </c>
      <c r="G56" s="30">
        <v>0</v>
      </c>
      <c r="H56" s="32">
        <v>0</v>
      </c>
      <c r="I56" s="30">
        <v>0</v>
      </c>
      <c r="J56" s="32">
        <v>0</v>
      </c>
      <c r="K56" s="30">
        <v>0</v>
      </c>
      <c r="L56" s="32">
        <v>0</v>
      </c>
    </row>
    <row r="57" spans="1:12" s="28" customFormat="1" ht="15.75" customHeight="1" x14ac:dyDescent="0.25">
      <c r="A57" s="85" t="s">
        <v>59</v>
      </c>
      <c r="B57" s="86"/>
      <c r="C57" s="34">
        <f t="shared" ref="C57:L57" si="5">SUM(C51:C56)</f>
        <v>0</v>
      </c>
      <c r="D57" s="35">
        <f t="shared" si="5"/>
        <v>0</v>
      </c>
      <c r="E57" s="34">
        <f t="shared" si="5"/>
        <v>0</v>
      </c>
      <c r="F57" s="35">
        <f t="shared" si="5"/>
        <v>0</v>
      </c>
      <c r="G57" s="34">
        <f t="shared" si="5"/>
        <v>0</v>
      </c>
      <c r="H57" s="35">
        <f t="shared" si="5"/>
        <v>0</v>
      </c>
      <c r="I57" s="34">
        <f t="shared" si="5"/>
        <v>0</v>
      </c>
      <c r="J57" s="35">
        <f t="shared" si="5"/>
        <v>0</v>
      </c>
      <c r="K57" s="34">
        <f t="shared" si="5"/>
        <v>0</v>
      </c>
      <c r="L57" s="35">
        <f t="shared" si="5"/>
        <v>0</v>
      </c>
    </row>
    <row r="58" spans="1:12" s="28" customFormat="1" ht="15.75" customHeight="1" x14ac:dyDescent="0.25">
      <c r="A58" s="85" t="s">
        <v>60</v>
      </c>
      <c r="B58" s="86"/>
      <c r="C58" s="34">
        <f t="shared" ref="C58:L58" si="6">SUM(C17+C37+C39+C41+C50+C57)</f>
        <v>471567</v>
      </c>
      <c r="D58" s="35">
        <f t="shared" si="6"/>
        <v>21120.350000000002</v>
      </c>
      <c r="E58" s="34">
        <f t="shared" si="6"/>
        <v>27181</v>
      </c>
      <c r="F58" s="35">
        <f t="shared" si="6"/>
        <v>13862.09</v>
      </c>
      <c r="G58" s="34">
        <f t="shared" si="6"/>
        <v>9128</v>
      </c>
      <c r="H58" s="35">
        <f t="shared" si="6"/>
        <v>9853.36</v>
      </c>
      <c r="I58" s="34">
        <f t="shared" si="6"/>
        <v>702</v>
      </c>
      <c r="J58" s="35">
        <f t="shared" si="6"/>
        <v>75.81</v>
      </c>
      <c r="K58" s="34">
        <f t="shared" si="6"/>
        <v>508578</v>
      </c>
      <c r="L58" s="35">
        <f t="shared" si="6"/>
        <v>44911.61</v>
      </c>
    </row>
  </sheetData>
  <sheetProtection selectLockedCells="1" selectUnlockedCells="1"/>
  <mergeCells count="15">
    <mergeCell ref="J2:L2"/>
    <mergeCell ref="E3:F3"/>
    <mergeCell ref="G3:H3"/>
    <mergeCell ref="C3:D3"/>
    <mergeCell ref="K3:L3"/>
    <mergeCell ref="I3:J3"/>
    <mergeCell ref="A1:B1"/>
    <mergeCell ref="A57:B57"/>
    <mergeCell ref="A58:B58"/>
    <mergeCell ref="A17:B17"/>
    <mergeCell ref="A37:B37"/>
    <mergeCell ref="A39:B39"/>
    <mergeCell ref="A41:B41"/>
    <mergeCell ref="A50:B50"/>
    <mergeCell ref="A2:D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4" firstPageNumber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tabSelected="1" view="pageBreakPreview" zoomScale="70" zoomScaleNormal="100" zoomScaleSheetLayoutView="70" workbookViewId="0">
      <selection activeCell="T29" sqref="T29"/>
    </sheetView>
  </sheetViews>
  <sheetFormatPr defaultRowHeight="12.75" x14ac:dyDescent="0.2"/>
  <cols>
    <col min="1" max="1" width="6.5703125" style="27" customWidth="1"/>
    <col min="2" max="2" width="34" style="1" customWidth="1"/>
    <col min="3" max="7" width="16.140625" style="11" customWidth="1"/>
    <col min="8" max="9" width="16.140625" style="12" customWidth="1"/>
    <col min="10" max="12" width="16.140625" style="11" customWidth="1"/>
    <col min="13" max="13" width="12.85546875" style="11" customWidth="1"/>
    <col min="14" max="14" width="12.85546875" style="12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20" customFormat="1" ht="32.25" customHeight="1" x14ac:dyDescent="0.2">
      <c r="A1" s="64" t="s">
        <v>104</v>
      </c>
      <c r="B1" s="64"/>
      <c r="C1" s="90" t="s">
        <v>105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255" s="4" customFormat="1" ht="18.75" customHeight="1" x14ac:dyDescent="0.25">
      <c r="A2" s="62" t="s">
        <v>63</v>
      </c>
      <c r="B2" s="62"/>
      <c r="C2" s="62"/>
      <c r="D2" s="62"/>
      <c r="E2" s="62"/>
      <c r="F2" s="62"/>
      <c r="G2" s="62"/>
      <c r="H2" s="62"/>
      <c r="I2" s="62"/>
      <c r="J2" s="62"/>
      <c r="K2" s="67" t="s">
        <v>117</v>
      </c>
      <c r="L2" s="67"/>
      <c r="M2" s="67"/>
      <c r="N2" s="67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6" customFormat="1" ht="30" customHeight="1" x14ac:dyDescent="0.2">
      <c r="A3" s="91" t="s">
        <v>1</v>
      </c>
      <c r="B3" s="93" t="s">
        <v>2</v>
      </c>
      <c r="C3" s="94" t="s">
        <v>106</v>
      </c>
      <c r="D3" s="94"/>
      <c r="E3" s="94"/>
      <c r="F3" s="94"/>
      <c r="G3" s="94" t="s">
        <v>107</v>
      </c>
      <c r="H3" s="94"/>
      <c r="I3" s="94"/>
      <c r="J3" s="94"/>
      <c r="K3" s="95" t="s">
        <v>122</v>
      </c>
      <c r="L3" s="96"/>
      <c r="M3" s="97"/>
      <c r="N3" s="9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</row>
    <row r="4" spans="1:255" s="7" customFormat="1" ht="30" customHeight="1" x14ac:dyDescent="0.2">
      <c r="A4" s="92"/>
      <c r="B4" s="63"/>
      <c r="C4" s="29" t="s">
        <v>108</v>
      </c>
      <c r="D4" s="29" t="s">
        <v>109</v>
      </c>
      <c r="E4" s="29" t="s">
        <v>110</v>
      </c>
      <c r="F4" s="29" t="s">
        <v>6</v>
      </c>
      <c r="G4" s="29" t="s">
        <v>108</v>
      </c>
      <c r="H4" s="29" t="s">
        <v>109</v>
      </c>
      <c r="I4" s="29" t="s">
        <v>110</v>
      </c>
      <c r="J4" s="29" t="s">
        <v>6</v>
      </c>
      <c r="K4" s="29" t="s">
        <v>108</v>
      </c>
      <c r="L4" s="29" t="s">
        <v>109</v>
      </c>
      <c r="M4" s="29" t="s">
        <v>110</v>
      </c>
      <c r="N4" s="29" t="s">
        <v>6</v>
      </c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s="33" customFormat="1" ht="15.75" customHeight="1" x14ac:dyDescent="0.2">
      <c r="A5" s="36">
        <v>1</v>
      </c>
      <c r="B5" s="31" t="s">
        <v>7</v>
      </c>
      <c r="C5" s="32">
        <v>3377.51</v>
      </c>
      <c r="D5" s="32">
        <v>4062.16</v>
      </c>
      <c r="E5" s="32">
        <v>10265.14</v>
      </c>
      <c r="F5" s="32">
        <v>17704.810000000001</v>
      </c>
      <c r="G5" s="32">
        <v>1834.1</v>
      </c>
      <c r="H5" s="37">
        <v>2612.5300000000002</v>
      </c>
      <c r="I5" s="37">
        <v>9368.67</v>
      </c>
      <c r="J5" s="32">
        <v>13815.3</v>
      </c>
      <c r="K5" s="32">
        <f>IFERROR((G5/C5)*100,0)</f>
        <v>54.303318124890822</v>
      </c>
      <c r="L5" s="32">
        <f>IFERROR((H5/D5)*100,0)</f>
        <v>64.313813340685755</v>
      </c>
      <c r="M5" s="32">
        <f>IFERROR((I5/E5)*100,0)</f>
        <v>91.266850720009671</v>
      </c>
      <c r="N5" s="37">
        <f>IFERROR((J5/F5)*100,0)</f>
        <v>78.031337246770789</v>
      </c>
    </row>
    <row r="6" spans="1:255" s="33" customFormat="1" ht="15.75" customHeight="1" x14ac:dyDescent="0.2">
      <c r="A6" s="36">
        <v>2</v>
      </c>
      <c r="B6" s="31" t="s">
        <v>8</v>
      </c>
      <c r="C6" s="32">
        <v>598.99</v>
      </c>
      <c r="D6" s="32">
        <v>885.04</v>
      </c>
      <c r="E6" s="32">
        <v>4243.18</v>
      </c>
      <c r="F6" s="32">
        <v>5727.21</v>
      </c>
      <c r="G6" s="32">
        <v>408.4</v>
      </c>
      <c r="H6" s="37">
        <v>742.79</v>
      </c>
      <c r="I6" s="37">
        <v>5101.2700000000004</v>
      </c>
      <c r="J6" s="32">
        <v>6252.46</v>
      </c>
      <c r="K6" s="32">
        <f t="shared" ref="K6:K58" si="0">IFERROR((G6/C6)*100,0)</f>
        <v>68.181438755237977</v>
      </c>
      <c r="L6" s="32">
        <f t="shared" ref="L6:L58" si="1">IFERROR((H6/D6)*100,0)</f>
        <v>83.927280122932288</v>
      </c>
      <c r="M6" s="32">
        <f t="shared" ref="M6:M58" si="2">IFERROR((I6/E6)*100,0)</f>
        <v>120.22280459466721</v>
      </c>
      <c r="N6" s="37">
        <f t="shared" ref="N6:N58" si="3">IFERROR((J6/F6)*100,0)</f>
        <v>109.17113219176528</v>
      </c>
    </row>
    <row r="7" spans="1:255" s="33" customFormat="1" ht="15.75" customHeight="1" x14ac:dyDescent="0.2">
      <c r="A7" s="36">
        <v>3</v>
      </c>
      <c r="B7" s="31" t="s">
        <v>9</v>
      </c>
      <c r="C7" s="32">
        <v>467.75</v>
      </c>
      <c r="D7" s="32">
        <v>272.7</v>
      </c>
      <c r="E7" s="32">
        <v>1631.3</v>
      </c>
      <c r="F7" s="32">
        <v>2371.75</v>
      </c>
      <c r="G7" s="32">
        <v>208.94</v>
      </c>
      <c r="H7" s="37">
        <v>296.04000000000002</v>
      </c>
      <c r="I7" s="37">
        <v>1734.62</v>
      </c>
      <c r="J7" s="32">
        <v>2239.6</v>
      </c>
      <c r="K7" s="32">
        <f t="shared" si="0"/>
        <v>44.669160876536615</v>
      </c>
      <c r="L7" s="32">
        <f t="shared" si="1"/>
        <v>108.55885588558859</v>
      </c>
      <c r="M7" s="32">
        <f t="shared" si="2"/>
        <v>106.33359897014651</v>
      </c>
      <c r="N7" s="37">
        <f t="shared" si="3"/>
        <v>94.428164857172973</v>
      </c>
    </row>
    <row r="8" spans="1:255" s="33" customFormat="1" ht="15.75" customHeight="1" x14ac:dyDescent="0.2">
      <c r="A8" s="36">
        <v>4</v>
      </c>
      <c r="B8" s="31" t="s">
        <v>10</v>
      </c>
      <c r="C8" s="32">
        <v>205.82</v>
      </c>
      <c r="D8" s="32">
        <v>598.45000000000005</v>
      </c>
      <c r="E8" s="32">
        <v>4255.83</v>
      </c>
      <c r="F8" s="32">
        <v>5060.1000000000004</v>
      </c>
      <c r="G8" s="32">
        <v>165.72</v>
      </c>
      <c r="H8" s="37">
        <v>647.45000000000005</v>
      </c>
      <c r="I8" s="37">
        <v>5427.78</v>
      </c>
      <c r="J8" s="32">
        <v>6240.95</v>
      </c>
      <c r="K8" s="32">
        <f t="shared" si="0"/>
        <v>80.516956563987947</v>
      </c>
      <c r="L8" s="32">
        <f t="shared" si="1"/>
        <v>108.18781853120561</v>
      </c>
      <c r="M8" s="32">
        <f t="shared" si="2"/>
        <v>127.53751912082953</v>
      </c>
      <c r="N8" s="37">
        <f t="shared" si="3"/>
        <v>123.33649532617932</v>
      </c>
    </row>
    <row r="9" spans="1:255" s="33" customFormat="1" ht="15.75" customHeight="1" x14ac:dyDescent="0.2">
      <c r="A9" s="36">
        <v>5</v>
      </c>
      <c r="B9" s="31" t="s">
        <v>11</v>
      </c>
      <c r="C9" s="32">
        <v>3045.2</v>
      </c>
      <c r="D9" s="32">
        <v>3016.08</v>
      </c>
      <c r="E9" s="32">
        <v>5275.36</v>
      </c>
      <c r="F9" s="32">
        <v>11336.64</v>
      </c>
      <c r="G9" s="32">
        <v>1068.95</v>
      </c>
      <c r="H9" s="37">
        <v>1175.31</v>
      </c>
      <c r="I9" s="37">
        <v>3363.16</v>
      </c>
      <c r="J9" s="32">
        <v>5607.42</v>
      </c>
      <c r="K9" s="32">
        <f t="shared" si="0"/>
        <v>35.102784710363856</v>
      </c>
      <c r="L9" s="32">
        <f t="shared" si="1"/>
        <v>38.968130818811169</v>
      </c>
      <c r="M9" s="32">
        <f t="shared" si="2"/>
        <v>63.752236814170026</v>
      </c>
      <c r="N9" s="37">
        <f t="shared" si="3"/>
        <v>49.46280379371666</v>
      </c>
    </row>
    <row r="10" spans="1:255" s="33" customFormat="1" ht="15.75" customHeight="1" x14ac:dyDescent="0.2">
      <c r="A10" s="36">
        <v>6</v>
      </c>
      <c r="B10" s="31" t="s">
        <v>12</v>
      </c>
      <c r="C10" s="32">
        <v>740.54</v>
      </c>
      <c r="D10" s="32">
        <v>397.91</v>
      </c>
      <c r="E10" s="32">
        <v>3254.24</v>
      </c>
      <c r="F10" s="32">
        <v>4392.6899999999996</v>
      </c>
      <c r="G10" s="32">
        <v>230.28</v>
      </c>
      <c r="H10" s="37">
        <v>203.88</v>
      </c>
      <c r="I10" s="37">
        <v>5860.99</v>
      </c>
      <c r="J10" s="32">
        <v>6295.15</v>
      </c>
      <c r="K10" s="32">
        <f t="shared" si="0"/>
        <v>31.096227077538014</v>
      </c>
      <c r="L10" s="32">
        <f t="shared" si="1"/>
        <v>51.237717071699628</v>
      </c>
      <c r="M10" s="32">
        <f t="shared" si="2"/>
        <v>180.1031884556763</v>
      </c>
      <c r="N10" s="37">
        <f t="shared" si="3"/>
        <v>143.30968040084778</v>
      </c>
    </row>
    <row r="11" spans="1:255" s="33" customFormat="1" ht="15.75" customHeight="1" x14ac:dyDescent="0.2">
      <c r="A11" s="36">
        <v>7</v>
      </c>
      <c r="B11" s="31" t="s">
        <v>13</v>
      </c>
      <c r="C11" s="32">
        <v>310.52999999999997</v>
      </c>
      <c r="D11" s="32">
        <v>167.19</v>
      </c>
      <c r="E11" s="32">
        <v>610.42999999999995</v>
      </c>
      <c r="F11" s="32">
        <v>1088.1500000000001</v>
      </c>
      <c r="G11" s="32">
        <v>151.81</v>
      </c>
      <c r="H11" s="37">
        <v>159.53</v>
      </c>
      <c r="I11" s="37">
        <v>918.3</v>
      </c>
      <c r="J11" s="32">
        <v>1229.6400000000001</v>
      </c>
      <c r="K11" s="32">
        <f t="shared" si="0"/>
        <v>48.887386081860051</v>
      </c>
      <c r="L11" s="32">
        <f t="shared" si="1"/>
        <v>95.418386267121249</v>
      </c>
      <c r="M11" s="32">
        <f t="shared" si="2"/>
        <v>150.43493930508004</v>
      </c>
      <c r="N11" s="37">
        <f t="shared" si="3"/>
        <v>113.00280292239123</v>
      </c>
    </row>
    <row r="12" spans="1:255" s="33" customFormat="1" ht="15.75" customHeight="1" x14ac:dyDescent="0.2">
      <c r="A12" s="36">
        <v>8</v>
      </c>
      <c r="B12" s="31" t="s">
        <v>14</v>
      </c>
      <c r="C12" s="32">
        <v>29.65</v>
      </c>
      <c r="D12" s="32">
        <v>74.5</v>
      </c>
      <c r="E12" s="32">
        <v>654.78</v>
      </c>
      <c r="F12" s="32">
        <v>758.93</v>
      </c>
      <c r="G12" s="32">
        <v>5.03</v>
      </c>
      <c r="H12" s="37">
        <v>8.81</v>
      </c>
      <c r="I12" s="37">
        <v>281.41000000000003</v>
      </c>
      <c r="J12" s="32">
        <v>295.25</v>
      </c>
      <c r="K12" s="32">
        <f t="shared" si="0"/>
        <v>16.964586846543003</v>
      </c>
      <c r="L12" s="32">
        <f t="shared" si="1"/>
        <v>11.825503355704699</v>
      </c>
      <c r="M12" s="32">
        <f t="shared" si="2"/>
        <v>42.977794068236662</v>
      </c>
      <c r="N12" s="37">
        <f t="shared" si="3"/>
        <v>38.903456181729545</v>
      </c>
    </row>
    <row r="13" spans="1:255" s="33" customFormat="1" ht="15.75" customHeight="1" x14ac:dyDescent="0.2">
      <c r="A13" s="36">
        <v>9</v>
      </c>
      <c r="B13" s="31" t="s">
        <v>15</v>
      </c>
      <c r="C13" s="32">
        <v>2187.0500000000002</v>
      </c>
      <c r="D13" s="32">
        <v>3488.89</v>
      </c>
      <c r="E13" s="32">
        <v>10760.98</v>
      </c>
      <c r="F13" s="32">
        <v>16436.919999999998</v>
      </c>
      <c r="G13" s="32">
        <v>728.45</v>
      </c>
      <c r="H13" s="37">
        <v>1084.75</v>
      </c>
      <c r="I13" s="37">
        <v>12352.35</v>
      </c>
      <c r="J13" s="32">
        <v>14165.55</v>
      </c>
      <c r="K13" s="32">
        <f t="shared" si="0"/>
        <v>33.30742324135251</v>
      </c>
      <c r="L13" s="32">
        <f t="shared" si="1"/>
        <v>31.091550607786434</v>
      </c>
      <c r="M13" s="32">
        <f t="shared" si="2"/>
        <v>114.78833712171198</v>
      </c>
      <c r="N13" s="37">
        <f t="shared" si="3"/>
        <v>86.181291872199907</v>
      </c>
    </row>
    <row r="14" spans="1:255" s="33" customFormat="1" ht="15.75" customHeight="1" x14ac:dyDescent="0.2">
      <c r="A14" s="36">
        <v>10</v>
      </c>
      <c r="B14" s="31" t="s">
        <v>16</v>
      </c>
      <c r="C14" s="32">
        <v>12790.06</v>
      </c>
      <c r="D14" s="32">
        <v>21181.69</v>
      </c>
      <c r="E14" s="32">
        <v>42421.21</v>
      </c>
      <c r="F14" s="32">
        <v>76392.960000000006</v>
      </c>
      <c r="G14" s="32">
        <v>6032.62</v>
      </c>
      <c r="H14" s="37">
        <v>10703.62</v>
      </c>
      <c r="I14" s="37">
        <v>33236.980000000003</v>
      </c>
      <c r="J14" s="32">
        <v>49973.22</v>
      </c>
      <c r="K14" s="32">
        <f t="shared" si="0"/>
        <v>47.166471462995489</v>
      </c>
      <c r="L14" s="32">
        <f t="shared" si="1"/>
        <v>50.53241738501508</v>
      </c>
      <c r="M14" s="32">
        <f t="shared" si="2"/>
        <v>78.349910339662642</v>
      </c>
      <c r="N14" s="37">
        <f t="shared" si="3"/>
        <v>65.41600168392479</v>
      </c>
    </row>
    <row r="15" spans="1:255" s="33" customFormat="1" ht="15.75" customHeight="1" x14ac:dyDescent="0.2">
      <c r="A15" s="36">
        <v>11</v>
      </c>
      <c r="B15" s="31" t="s">
        <v>17</v>
      </c>
      <c r="C15" s="32">
        <v>1219.06</v>
      </c>
      <c r="D15" s="32">
        <v>838.06</v>
      </c>
      <c r="E15" s="32">
        <v>2316.2399999999998</v>
      </c>
      <c r="F15" s="32">
        <v>4373.3599999999997</v>
      </c>
      <c r="G15" s="32">
        <v>231.13</v>
      </c>
      <c r="H15" s="37">
        <v>404.37</v>
      </c>
      <c r="I15" s="37">
        <v>4337.29</v>
      </c>
      <c r="J15" s="32">
        <v>4972.79</v>
      </c>
      <c r="K15" s="32">
        <f t="shared" si="0"/>
        <v>18.959690253145865</v>
      </c>
      <c r="L15" s="32">
        <f t="shared" si="1"/>
        <v>48.250721905352847</v>
      </c>
      <c r="M15" s="32">
        <f t="shared" si="2"/>
        <v>187.25563844852002</v>
      </c>
      <c r="N15" s="37">
        <f t="shared" si="3"/>
        <v>113.70639508295682</v>
      </c>
    </row>
    <row r="16" spans="1:255" s="33" customFormat="1" ht="15.75" customHeight="1" x14ac:dyDescent="0.2">
      <c r="A16" s="36">
        <v>12</v>
      </c>
      <c r="B16" s="31" t="s">
        <v>18</v>
      </c>
      <c r="C16" s="32">
        <v>674.43</v>
      </c>
      <c r="D16" s="32">
        <v>1418.93</v>
      </c>
      <c r="E16" s="32">
        <v>9311.52</v>
      </c>
      <c r="F16" s="32">
        <v>11404.88</v>
      </c>
      <c r="G16" s="32">
        <v>372.19</v>
      </c>
      <c r="H16" s="37">
        <v>740.23</v>
      </c>
      <c r="I16" s="37">
        <v>4740.1499999999996</v>
      </c>
      <c r="J16" s="32">
        <v>5852.57</v>
      </c>
      <c r="K16" s="32">
        <f t="shared" si="0"/>
        <v>55.185860652699326</v>
      </c>
      <c r="L16" s="32">
        <f t="shared" si="1"/>
        <v>52.168183067522712</v>
      </c>
      <c r="M16" s="32">
        <f t="shared" si="2"/>
        <v>50.906296716325571</v>
      </c>
      <c r="N16" s="37">
        <f t="shared" si="3"/>
        <v>51.316366327396693</v>
      </c>
    </row>
    <row r="17" spans="1:14" s="28" customFormat="1" ht="15.75" customHeight="1" x14ac:dyDescent="0.25">
      <c r="A17" s="85" t="s">
        <v>19</v>
      </c>
      <c r="B17" s="86"/>
      <c r="C17" s="35">
        <f t="shared" ref="C17:J17" si="4">SUM(C5:C16)</f>
        <v>25646.59</v>
      </c>
      <c r="D17" s="35">
        <f t="shared" si="4"/>
        <v>36401.599999999999</v>
      </c>
      <c r="E17" s="35">
        <f t="shared" si="4"/>
        <v>95000.209999999992</v>
      </c>
      <c r="F17" s="35">
        <f t="shared" si="4"/>
        <v>157048.4</v>
      </c>
      <c r="G17" s="35">
        <f t="shared" si="4"/>
        <v>11437.619999999999</v>
      </c>
      <c r="H17" s="38">
        <f t="shared" si="4"/>
        <v>18779.310000000001</v>
      </c>
      <c r="I17" s="38">
        <f t="shared" si="4"/>
        <v>86722.969999999987</v>
      </c>
      <c r="J17" s="35">
        <f t="shared" si="4"/>
        <v>116939.9</v>
      </c>
      <c r="K17" s="35">
        <f t="shared" si="0"/>
        <v>44.597039996350389</v>
      </c>
      <c r="L17" s="35">
        <f t="shared" si="1"/>
        <v>51.589243329963516</v>
      </c>
      <c r="M17" s="35">
        <f t="shared" si="2"/>
        <v>91.287135049490942</v>
      </c>
      <c r="N17" s="38">
        <f t="shared" si="3"/>
        <v>74.461057864963919</v>
      </c>
    </row>
    <row r="18" spans="1:14" s="33" customFormat="1" ht="15.75" customHeight="1" x14ac:dyDescent="0.2">
      <c r="A18" s="36">
        <v>13</v>
      </c>
      <c r="B18" s="31" t="s">
        <v>20</v>
      </c>
      <c r="C18" s="32">
        <v>684.07</v>
      </c>
      <c r="D18" s="32">
        <v>2667.39</v>
      </c>
      <c r="E18" s="32">
        <v>8823.77</v>
      </c>
      <c r="F18" s="32">
        <v>12175.23</v>
      </c>
      <c r="G18" s="32">
        <v>589.84</v>
      </c>
      <c r="H18" s="37">
        <v>1332.92</v>
      </c>
      <c r="I18" s="37">
        <v>6521.32</v>
      </c>
      <c r="J18" s="32">
        <v>8444.08</v>
      </c>
      <c r="K18" s="32">
        <f t="shared" si="0"/>
        <v>86.225093923136527</v>
      </c>
      <c r="L18" s="32">
        <f t="shared" si="1"/>
        <v>49.970945381065391</v>
      </c>
      <c r="M18" s="32">
        <f t="shared" si="2"/>
        <v>73.906278155482283</v>
      </c>
      <c r="N18" s="37">
        <f t="shared" si="3"/>
        <v>69.354583034571021</v>
      </c>
    </row>
    <row r="19" spans="1:14" s="33" customFormat="1" ht="15.75" customHeight="1" x14ac:dyDescent="0.2">
      <c r="A19" s="36">
        <v>14</v>
      </c>
      <c r="B19" s="31" t="s">
        <v>21</v>
      </c>
      <c r="C19" s="32">
        <v>141.44999999999999</v>
      </c>
      <c r="D19" s="32">
        <v>339.54</v>
      </c>
      <c r="E19" s="32">
        <v>1479.44</v>
      </c>
      <c r="F19" s="32">
        <v>1960.43</v>
      </c>
      <c r="G19" s="32">
        <v>173.3</v>
      </c>
      <c r="H19" s="37">
        <v>614.89</v>
      </c>
      <c r="I19" s="37">
        <v>916.07</v>
      </c>
      <c r="J19" s="32">
        <v>1704.26</v>
      </c>
      <c r="K19" s="32">
        <f t="shared" si="0"/>
        <v>122.51679038529517</v>
      </c>
      <c r="L19" s="32">
        <f t="shared" si="1"/>
        <v>181.09501089709605</v>
      </c>
      <c r="M19" s="32">
        <f t="shared" si="2"/>
        <v>61.920050830043806</v>
      </c>
      <c r="N19" s="37">
        <f t="shared" si="3"/>
        <v>86.932968787459885</v>
      </c>
    </row>
    <row r="20" spans="1:14" s="33" customFormat="1" ht="15.75" customHeight="1" x14ac:dyDescent="0.2">
      <c r="A20" s="36">
        <v>15</v>
      </c>
      <c r="B20" s="31" t="s">
        <v>22</v>
      </c>
      <c r="C20" s="32">
        <v>0</v>
      </c>
      <c r="D20" s="32">
        <v>0</v>
      </c>
      <c r="E20" s="32">
        <v>41.89</v>
      </c>
      <c r="F20" s="32">
        <v>41.89</v>
      </c>
      <c r="G20" s="32">
        <v>0</v>
      </c>
      <c r="H20" s="37">
        <v>0</v>
      </c>
      <c r="I20" s="37">
        <v>135.44</v>
      </c>
      <c r="J20" s="32">
        <v>135.44</v>
      </c>
      <c r="K20" s="32">
        <f t="shared" si="0"/>
        <v>0</v>
      </c>
      <c r="L20" s="32">
        <f t="shared" si="1"/>
        <v>0</v>
      </c>
      <c r="M20" s="32">
        <f t="shared" si="2"/>
        <v>323.32298878013847</v>
      </c>
      <c r="N20" s="37">
        <f t="shared" si="3"/>
        <v>323.32298878013847</v>
      </c>
    </row>
    <row r="21" spans="1:14" s="33" customFormat="1" ht="15.75" customHeight="1" x14ac:dyDescent="0.2">
      <c r="A21" s="36">
        <v>16</v>
      </c>
      <c r="B21" s="31" t="s">
        <v>23</v>
      </c>
      <c r="C21" s="32">
        <v>88.79</v>
      </c>
      <c r="D21" s="32">
        <v>109.33</v>
      </c>
      <c r="E21" s="32">
        <v>97.14</v>
      </c>
      <c r="F21" s="32">
        <v>295.26</v>
      </c>
      <c r="G21" s="32">
        <v>150.78</v>
      </c>
      <c r="H21" s="37">
        <v>141.75</v>
      </c>
      <c r="I21" s="37">
        <v>97.85</v>
      </c>
      <c r="J21" s="32">
        <v>390.38</v>
      </c>
      <c r="K21" s="32">
        <f t="shared" si="0"/>
        <v>169.81642076810451</v>
      </c>
      <c r="L21" s="32">
        <f t="shared" si="1"/>
        <v>129.65334308972837</v>
      </c>
      <c r="M21" s="32">
        <f t="shared" si="2"/>
        <v>100.73090385011324</v>
      </c>
      <c r="N21" s="37">
        <f t="shared" si="3"/>
        <v>132.2156743209375</v>
      </c>
    </row>
    <row r="22" spans="1:14" s="33" customFormat="1" ht="15.75" customHeight="1" x14ac:dyDescent="0.2">
      <c r="A22" s="36">
        <v>17</v>
      </c>
      <c r="B22" s="31" t="s">
        <v>24</v>
      </c>
      <c r="C22" s="32">
        <v>0</v>
      </c>
      <c r="D22" s="32">
        <v>0</v>
      </c>
      <c r="E22" s="32">
        <v>269.83</v>
      </c>
      <c r="F22" s="32">
        <v>269.83</v>
      </c>
      <c r="G22" s="32">
        <v>0</v>
      </c>
      <c r="H22" s="37">
        <v>0</v>
      </c>
      <c r="I22" s="37">
        <v>593.53</v>
      </c>
      <c r="J22" s="32">
        <v>593.53</v>
      </c>
      <c r="K22" s="32">
        <f t="shared" si="0"/>
        <v>0</v>
      </c>
      <c r="L22" s="32">
        <f t="shared" si="1"/>
        <v>0</v>
      </c>
      <c r="M22" s="32">
        <f t="shared" si="2"/>
        <v>219.9644220435089</v>
      </c>
      <c r="N22" s="37">
        <f t="shared" si="3"/>
        <v>219.9644220435089</v>
      </c>
    </row>
    <row r="23" spans="1:14" s="33" customFormat="1" ht="15.75" customHeight="1" x14ac:dyDescent="0.2">
      <c r="A23" s="36">
        <v>18</v>
      </c>
      <c r="B23" s="31" t="s">
        <v>25</v>
      </c>
      <c r="C23" s="32">
        <v>2352.02</v>
      </c>
      <c r="D23" s="32">
        <v>2851.34</v>
      </c>
      <c r="E23" s="32">
        <v>9508.1</v>
      </c>
      <c r="F23" s="32">
        <v>14711.46</v>
      </c>
      <c r="G23" s="32">
        <v>635.08000000000004</v>
      </c>
      <c r="H23" s="37">
        <v>3946.94</v>
      </c>
      <c r="I23" s="37">
        <v>17613.34</v>
      </c>
      <c r="J23" s="32">
        <v>22195.360000000001</v>
      </c>
      <c r="K23" s="32">
        <f t="shared" si="0"/>
        <v>27.001471075926226</v>
      </c>
      <c r="L23" s="32">
        <f t="shared" si="1"/>
        <v>138.42403922366327</v>
      </c>
      <c r="M23" s="32">
        <f t="shared" si="2"/>
        <v>185.24563267109096</v>
      </c>
      <c r="N23" s="37">
        <f t="shared" si="3"/>
        <v>150.87122556156902</v>
      </c>
    </row>
    <row r="24" spans="1:14" s="33" customFormat="1" ht="15.75" customHeight="1" x14ac:dyDescent="0.2">
      <c r="A24" s="36">
        <v>19</v>
      </c>
      <c r="B24" s="31" t="s">
        <v>26</v>
      </c>
      <c r="C24" s="32">
        <v>357.27</v>
      </c>
      <c r="D24" s="32">
        <v>1886.16</v>
      </c>
      <c r="E24" s="32">
        <v>9541.68</v>
      </c>
      <c r="F24" s="32">
        <v>11785.11</v>
      </c>
      <c r="G24" s="32">
        <v>465.85</v>
      </c>
      <c r="H24" s="37">
        <v>1705.88</v>
      </c>
      <c r="I24" s="37">
        <v>9231.7000000000007</v>
      </c>
      <c r="J24" s="32">
        <v>11403.43</v>
      </c>
      <c r="K24" s="32">
        <f t="shared" si="0"/>
        <v>130.39158059730738</v>
      </c>
      <c r="L24" s="32">
        <f t="shared" si="1"/>
        <v>90.441956143699372</v>
      </c>
      <c r="M24" s="32">
        <f t="shared" si="2"/>
        <v>96.751305849703613</v>
      </c>
      <c r="N24" s="37">
        <f t="shared" si="3"/>
        <v>96.761336975217034</v>
      </c>
    </row>
    <row r="25" spans="1:14" s="33" customFormat="1" ht="15.75" customHeight="1" x14ac:dyDescent="0.2">
      <c r="A25" s="36">
        <v>20</v>
      </c>
      <c r="B25" s="31" t="s">
        <v>27</v>
      </c>
      <c r="C25" s="32">
        <v>797.51</v>
      </c>
      <c r="D25" s="32">
        <v>1224.56</v>
      </c>
      <c r="E25" s="32">
        <v>5450.8</v>
      </c>
      <c r="F25" s="32">
        <v>7472.87</v>
      </c>
      <c r="G25" s="32">
        <v>681.25</v>
      </c>
      <c r="H25" s="37">
        <v>1192.0899999999999</v>
      </c>
      <c r="I25" s="37">
        <v>3655.27</v>
      </c>
      <c r="J25" s="32">
        <v>5528.61</v>
      </c>
      <c r="K25" s="32">
        <f t="shared" si="0"/>
        <v>85.4221263683214</v>
      </c>
      <c r="L25" s="32">
        <f t="shared" si="1"/>
        <v>97.348435356372903</v>
      </c>
      <c r="M25" s="32">
        <f t="shared" si="2"/>
        <v>67.059330740441766</v>
      </c>
      <c r="N25" s="37">
        <f t="shared" si="3"/>
        <v>73.982419070584655</v>
      </c>
    </row>
    <row r="26" spans="1:14" s="33" customFormat="1" ht="15.75" customHeight="1" x14ac:dyDescent="0.2">
      <c r="A26" s="36">
        <v>21</v>
      </c>
      <c r="B26" s="31" t="s">
        <v>28</v>
      </c>
      <c r="C26" s="32">
        <v>211.78</v>
      </c>
      <c r="D26" s="32">
        <v>1428.28</v>
      </c>
      <c r="E26" s="32">
        <v>1392.66</v>
      </c>
      <c r="F26" s="32">
        <v>3032.72</v>
      </c>
      <c r="G26" s="32">
        <v>137.79</v>
      </c>
      <c r="H26" s="37">
        <v>938.64</v>
      </c>
      <c r="I26" s="37">
        <v>1082.3499999999999</v>
      </c>
      <c r="J26" s="32">
        <v>2158.7800000000002</v>
      </c>
      <c r="K26" s="32">
        <f t="shared" si="0"/>
        <v>65.062801019926326</v>
      </c>
      <c r="L26" s="32">
        <f t="shared" si="1"/>
        <v>65.71820651412888</v>
      </c>
      <c r="M26" s="32">
        <f t="shared" si="2"/>
        <v>77.718179598753451</v>
      </c>
      <c r="N26" s="37">
        <f t="shared" si="3"/>
        <v>71.1829644675407</v>
      </c>
    </row>
    <row r="27" spans="1:14" s="33" customFormat="1" ht="15.75" customHeight="1" x14ac:dyDescent="0.2">
      <c r="A27" s="36">
        <v>22</v>
      </c>
      <c r="B27" s="31" t="s">
        <v>29</v>
      </c>
      <c r="C27" s="32">
        <v>123.03</v>
      </c>
      <c r="D27" s="32">
        <v>237.31</v>
      </c>
      <c r="E27" s="32">
        <v>5697.32</v>
      </c>
      <c r="F27" s="32">
        <v>6057.66</v>
      </c>
      <c r="G27" s="32">
        <v>542.28</v>
      </c>
      <c r="H27" s="37">
        <v>1725.07</v>
      </c>
      <c r="I27" s="37">
        <v>2736.46</v>
      </c>
      <c r="J27" s="32">
        <v>5003.8100000000004</v>
      </c>
      <c r="K27" s="32">
        <f t="shared" si="0"/>
        <v>440.77054376981221</v>
      </c>
      <c r="L27" s="32">
        <f t="shared" si="1"/>
        <v>726.9268046015759</v>
      </c>
      <c r="M27" s="32">
        <f t="shared" si="2"/>
        <v>48.030653008783084</v>
      </c>
      <c r="N27" s="37">
        <f t="shared" si="3"/>
        <v>82.603018327208872</v>
      </c>
    </row>
    <row r="28" spans="1:14" s="33" customFormat="1" ht="15.75" customHeight="1" x14ac:dyDescent="0.2">
      <c r="A28" s="36">
        <v>23</v>
      </c>
      <c r="B28" s="31" t="s">
        <v>30</v>
      </c>
      <c r="C28" s="32">
        <v>0</v>
      </c>
      <c r="D28" s="32">
        <v>0</v>
      </c>
      <c r="E28" s="32">
        <v>36.450000000000003</v>
      </c>
      <c r="F28" s="32">
        <v>36.450000000000003</v>
      </c>
      <c r="G28" s="32">
        <v>0</v>
      </c>
      <c r="H28" s="37">
        <v>0</v>
      </c>
      <c r="I28" s="37">
        <v>25.22</v>
      </c>
      <c r="J28" s="32">
        <v>25.22</v>
      </c>
      <c r="K28" s="32">
        <f t="shared" si="0"/>
        <v>0</v>
      </c>
      <c r="L28" s="32">
        <f t="shared" si="1"/>
        <v>0</v>
      </c>
      <c r="M28" s="32">
        <f t="shared" si="2"/>
        <v>69.19067215363512</v>
      </c>
      <c r="N28" s="37">
        <f t="shared" si="3"/>
        <v>69.19067215363512</v>
      </c>
    </row>
    <row r="29" spans="1:14" s="33" customFormat="1" ht="15.75" customHeight="1" x14ac:dyDescent="0.2">
      <c r="A29" s="36">
        <v>24</v>
      </c>
      <c r="B29" s="31" t="s">
        <v>31</v>
      </c>
      <c r="C29" s="32">
        <v>0</v>
      </c>
      <c r="D29" s="32">
        <v>0</v>
      </c>
      <c r="E29" s="32">
        <v>400.47</v>
      </c>
      <c r="F29" s="32">
        <v>400.47</v>
      </c>
      <c r="G29" s="32">
        <v>0</v>
      </c>
      <c r="H29" s="37">
        <v>0</v>
      </c>
      <c r="I29" s="37">
        <v>484.38</v>
      </c>
      <c r="J29" s="32">
        <v>484.38</v>
      </c>
      <c r="K29" s="32">
        <f t="shared" si="0"/>
        <v>0</v>
      </c>
      <c r="L29" s="32">
        <f t="shared" si="1"/>
        <v>0</v>
      </c>
      <c r="M29" s="32">
        <f t="shared" si="2"/>
        <v>120.95288036557044</v>
      </c>
      <c r="N29" s="37">
        <f t="shared" si="3"/>
        <v>120.95288036557044</v>
      </c>
    </row>
    <row r="30" spans="1:14" s="33" customFormat="1" ht="15.75" customHeight="1" x14ac:dyDescent="0.2">
      <c r="A30" s="36">
        <v>25</v>
      </c>
      <c r="B30" s="31" t="s">
        <v>32</v>
      </c>
      <c r="C30" s="32">
        <v>0</v>
      </c>
      <c r="D30" s="32">
        <v>0</v>
      </c>
      <c r="E30" s="32">
        <v>43.4</v>
      </c>
      <c r="F30" s="32">
        <v>43.4</v>
      </c>
      <c r="G30" s="32">
        <v>0</v>
      </c>
      <c r="H30" s="37">
        <v>0</v>
      </c>
      <c r="I30" s="37">
        <v>9.6</v>
      </c>
      <c r="J30" s="32">
        <v>9.6</v>
      </c>
      <c r="K30" s="32">
        <f t="shared" si="0"/>
        <v>0</v>
      </c>
      <c r="L30" s="32">
        <f t="shared" si="1"/>
        <v>0</v>
      </c>
      <c r="M30" s="32">
        <f t="shared" si="2"/>
        <v>22.119815668202765</v>
      </c>
      <c r="N30" s="37">
        <f t="shared" si="3"/>
        <v>22.119815668202765</v>
      </c>
    </row>
    <row r="31" spans="1:14" s="33" customFormat="1" ht="15.75" customHeight="1" x14ac:dyDescent="0.2">
      <c r="A31" s="36">
        <v>26</v>
      </c>
      <c r="B31" s="31" t="s">
        <v>33</v>
      </c>
      <c r="C31" s="32">
        <v>64.25</v>
      </c>
      <c r="D31" s="32">
        <v>334.68</v>
      </c>
      <c r="E31" s="32">
        <v>1766.55</v>
      </c>
      <c r="F31" s="32">
        <v>2165.48</v>
      </c>
      <c r="G31" s="32">
        <v>9.3800000000000008</v>
      </c>
      <c r="H31" s="37">
        <v>119.36</v>
      </c>
      <c r="I31" s="37">
        <v>4215.34</v>
      </c>
      <c r="J31" s="32">
        <v>4344.08</v>
      </c>
      <c r="K31" s="32">
        <f t="shared" si="0"/>
        <v>14.599221789883272</v>
      </c>
      <c r="L31" s="32">
        <f t="shared" si="1"/>
        <v>35.663917772200307</v>
      </c>
      <c r="M31" s="32">
        <f t="shared" si="2"/>
        <v>238.619908861906</v>
      </c>
      <c r="N31" s="37">
        <f t="shared" si="3"/>
        <v>200.60587029203685</v>
      </c>
    </row>
    <row r="32" spans="1:14" s="33" customFormat="1" ht="15.75" customHeight="1" x14ac:dyDescent="0.2">
      <c r="A32" s="36">
        <v>27</v>
      </c>
      <c r="B32" s="31" t="s">
        <v>34</v>
      </c>
      <c r="C32" s="32">
        <v>0</v>
      </c>
      <c r="D32" s="32">
        <v>0</v>
      </c>
      <c r="E32" s="32">
        <v>38.79</v>
      </c>
      <c r="F32" s="32">
        <v>38.79</v>
      </c>
      <c r="G32" s="32">
        <v>0</v>
      </c>
      <c r="H32" s="37">
        <v>0</v>
      </c>
      <c r="I32" s="37">
        <v>22.3</v>
      </c>
      <c r="J32" s="32">
        <v>22.3</v>
      </c>
      <c r="K32" s="32">
        <f t="shared" si="0"/>
        <v>0</v>
      </c>
      <c r="L32" s="32">
        <f t="shared" si="1"/>
        <v>0</v>
      </c>
      <c r="M32" s="32">
        <f t="shared" si="2"/>
        <v>57.48904356792989</v>
      </c>
      <c r="N32" s="37">
        <f t="shared" si="3"/>
        <v>57.48904356792989</v>
      </c>
    </row>
    <row r="33" spans="1:14" s="33" customFormat="1" ht="15.75" customHeight="1" x14ac:dyDescent="0.2">
      <c r="A33" s="36">
        <v>28</v>
      </c>
      <c r="B33" s="31" t="s">
        <v>35</v>
      </c>
      <c r="C33" s="32">
        <v>15.09</v>
      </c>
      <c r="D33" s="32">
        <v>0</v>
      </c>
      <c r="E33" s="32">
        <v>108.68</v>
      </c>
      <c r="F33" s="32">
        <v>123.77</v>
      </c>
      <c r="G33" s="32">
        <v>6.05</v>
      </c>
      <c r="H33" s="37">
        <v>0</v>
      </c>
      <c r="I33" s="37">
        <v>345.14</v>
      </c>
      <c r="J33" s="32">
        <v>351.19</v>
      </c>
      <c r="K33" s="32">
        <f t="shared" si="0"/>
        <v>40.092776673293571</v>
      </c>
      <c r="L33" s="32">
        <f t="shared" si="1"/>
        <v>0</v>
      </c>
      <c r="M33" s="32">
        <f t="shared" si="2"/>
        <v>317.57453073242544</v>
      </c>
      <c r="N33" s="37">
        <f t="shared" si="3"/>
        <v>283.74404136705181</v>
      </c>
    </row>
    <row r="34" spans="1:14" s="33" customFormat="1" ht="15.75" customHeight="1" x14ac:dyDescent="0.2">
      <c r="A34" s="36">
        <v>29</v>
      </c>
      <c r="B34" s="31" t="s">
        <v>36</v>
      </c>
      <c r="C34" s="32">
        <v>0</v>
      </c>
      <c r="D34" s="32">
        <v>0</v>
      </c>
      <c r="E34" s="32">
        <v>218.62</v>
      </c>
      <c r="F34" s="32">
        <v>218.62</v>
      </c>
      <c r="G34" s="32">
        <v>0</v>
      </c>
      <c r="H34" s="37">
        <v>0</v>
      </c>
      <c r="I34" s="37">
        <v>52.54</v>
      </c>
      <c r="J34" s="32">
        <v>52.54</v>
      </c>
      <c r="K34" s="32">
        <f t="shared" si="0"/>
        <v>0</v>
      </c>
      <c r="L34" s="32">
        <f t="shared" si="1"/>
        <v>0</v>
      </c>
      <c r="M34" s="32">
        <f t="shared" si="2"/>
        <v>24.032567926081786</v>
      </c>
      <c r="N34" s="37">
        <f t="shared" si="3"/>
        <v>24.032567926081786</v>
      </c>
    </row>
    <row r="35" spans="1:14" s="33" customFormat="1" ht="15.75" customHeight="1" x14ac:dyDescent="0.2">
      <c r="A35" s="36">
        <v>30</v>
      </c>
      <c r="B35" s="31" t="s">
        <v>37</v>
      </c>
      <c r="C35" s="32">
        <v>0</v>
      </c>
      <c r="D35" s="32">
        <v>0</v>
      </c>
      <c r="E35" s="32">
        <v>10.25</v>
      </c>
      <c r="F35" s="32">
        <v>10.25</v>
      </c>
      <c r="G35" s="32">
        <v>0</v>
      </c>
      <c r="H35" s="37">
        <v>0</v>
      </c>
      <c r="I35" s="37">
        <v>14.19</v>
      </c>
      <c r="J35" s="32">
        <v>14.19</v>
      </c>
      <c r="K35" s="32">
        <f t="shared" si="0"/>
        <v>0</v>
      </c>
      <c r="L35" s="32">
        <f t="shared" si="1"/>
        <v>0</v>
      </c>
      <c r="M35" s="32">
        <f t="shared" si="2"/>
        <v>138.4390243902439</v>
      </c>
      <c r="N35" s="37">
        <f t="shared" si="3"/>
        <v>138.4390243902439</v>
      </c>
    </row>
    <row r="36" spans="1:14" s="33" customFormat="1" ht="15.75" customHeight="1" x14ac:dyDescent="0.2">
      <c r="A36" s="36">
        <v>31</v>
      </c>
      <c r="B36" s="31" t="s">
        <v>38</v>
      </c>
      <c r="C36" s="32">
        <v>0</v>
      </c>
      <c r="D36" s="32">
        <v>3.78</v>
      </c>
      <c r="E36" s="32">
        <v>1553.17</v>
      </c>
      <c r="F36" s="32">
        <v>1556.95</v>
      </c>
      <c r="G36" s="32">
        <v>0</v>
      </c>
      <c r="H36" s="37">
        <v>2.04</v>
      </c>
      <c r="I36" s="37">
        <v>1978</v>
      </c>
      <c r="J36" s="32">
        <v>1980.04</v>
      </c>
      <c r="K36" s="32">
        <f t="shared" si="0"/>
        <v>0</v>
      </c>
      <c r="L36" s="32">
        <f t="shared" si="1"/>
        <v>53.968253968253975</v>
      </c>
      <c r="M36" s="32">
        <f t="shared" si="2"/>
        <v>127.35244693111507</v>
      </c>
      <c r="N36" s="37">
        <f t="shared" si="3"/>
        <v>127.1742830534057</v>
      </c>
    </row>
    <row r="37" spans="1:14" s="28" customFormat="1" ht="15.75" customHeight="1" x14ac:dyDescent="0.25">
      <c r="A37" s="85" t="s">
        <v>39</v>
      </c>
      <c r="B37" s="86"/>
      <c r="C37" s="35">
        <f t="shared" ref="C37:J37" si="5">SUM(C18:C36)</f>
        <v>4835.2599999999993</v>
      </c>
      <c r="D37" s="35">
        <f t="shared" si="5"/>
        <v>11082.37</v>
      </c>
      <c r="E37" s="35">
        <f t="shared" si="5"/>
        <v>46479.010000000009</v>
      </c>
      <c r="F37" s="35">
        <f t="shared" si="5"/>
        <v>62396.640000000007</v>
      </c>
      <c r="G37" s="35">
        <f t="shared" si="5"/>
        <v>3391.6000000000004</v>
      </c>
      <c r="H37" s="38">
        <f t="shared" si="5"/>
        <v>11719.58</v>
      </c>
      <c r="I37" s="38">
        <f t="shared" si="5"/>
        <v>49730.04</v>
      </c>
      <c r="J37" s="35">
        <f t="shared" si="5"/>
        <v>64841.220000000008</v>
      </c>
      <c r="K37" s="35">
        <f t="shared" si="0"/>
        <v>70.143074002225333</v>
      </c>
      <c r="L37" s="35">
        <f t="shared" si="1"/>
        <v>105.74976291172375</v>
      </c>
      <c r="M37" s="35">
        <f t="shared" si="2"/>
        <v>106.99461972189164</v>
      </c>
      <c r="N37" s="38">
        <f t="shared" si="3"/>
        <v>103.9178071126907</v>
      </c>
    </row>
    <row r="38" spans="1:14" s="33" customFormat="1" ht="15.75" customHeight="1" x14ac:dyDescent="0.2">
      <c r="A38" s="36">
        <v>32</v>
      </c>
      <c r="B38" s="31" t="s">
        <v>40</v>
      </c>
      <c r="C38" s="32">
        <v>12176.13</v>
      </c>
      <c r="D38" s="32">
        <v>4543.42</v>
      </c>
      <c r="E38" s="32">
        <v>6990.07</v>
      </c>
      <c r="F38" s="32">
        <v>23709.62</v>
      </c>
      <c r="G38" s="32">
        <v>4274.08</v>
      </c>
      <c r="H38" s="37">
        <v>1515.87</v>
      </c>
      <c r="I38" s="37">
        <v>1064.04</v>
      </c>
      <c r="J38" s="32">
        <v>6853.99</v>
      </c>
      <c r="K38" s="32">
        <f t="shared" si="0"/>
        <v>35.102121938579828</v>
      </c>
      <c r="L38" s="32">
        <f t="shared" si="1"/>
        <v>33.364073759414708</v>
      </c>
      <c r="M38" s="32">
        <f t="shared" si="2"/>
        <v>15.222165157144349</v>
      </c>
      <c r="N38" s="37">
        <f t="shared" si="3"/>
        <v>28.908055042636704</v>
      </c>
    </row>
    <row r="39" spans="1:14" s="28" customFormat="1" ht="15.75" customHeight="1" x14ac:dyDescent="0.25">
      <c r="A39" s="85" t="s">
        <v>41</v>
      </c>
      <c r="B39" s="86"/>
      <c r="C39" s="35">
        <f t="shared" ref="C39:J39" si="6">SUM(C38:C38)</f>
        <v>12176.13</v>
      </c>
      <c r="D39" s="35">
        <f t="shared" si="6"/>
        <v>4543.42</v>
      </c>
      <c r="E39" s="35">
        <f t="shared" si="6"/>
        <v>6990.07</v>
      </c>
      <c r="F39" s="35">
        <f t="shared" si="6"/>
        <v>23709.62</v>
      </c>
      <c r="G39" s="35">
        <f t="shared" si="6"/>
        <v>4274.08</v>
      </c>
      <c r="H39" s="38">
        <f t="shared" si="6"/>
        <v>1515.87</v>
      </c>
      <c r="I39" s="38">
        <f t="shared" si="6"/>
        <v>1064.04</v>
      </c>
      <c r="J39" s="35">
        <f t="shared" si="6"/>
        <v>6853.99</v>
      </c>
      <c r="K39" s="35">
        <f t="shared" si="0"/>
        <v>35.102121938579828</v>
      </c>
      <c r="L39" s="35">
        <f t="shared" si="1"/>
        <v>33.364073759414708</v>
      </c>
      <c r="M39" s="35">
        <f t="shared" si="2"/>
        <v>15.222165157144349</v>
      </c>
      <c r="N39" s="38">
        <f t="shared" si="3"/>
        <v>28.908055042636704</v>
      </c>
    </row>
    <row r="40" spans="1:14" s="33" customFormat="1" ht="15.75" customHeight="1" x14ac:dyDescent="0.2">
      <c r="A40" s="36">
        <v>33</v>
      </c>
      <c r="B40" s="31" t="s">
        <v>42</v>
      </c>
      <c r="C40" s="32">
        <v>10827.78</v>
      </c>
      <c r="D40" s="32">
        <v>2661.02</v>
      </c>
      <c r="E40" s="32">
        <v>1553.85</v>
      </c>
      <c r="F40" s="32">
        <v>15042.65</v>
      </c>
      <c r="G40" s="32">
        <v>4762.3500000000004</v>
      </c>
      <c r="H40" s="37">
        <v>1692.62</v>
      </c>
      <c r="I40" s="37">
        <v>1222.07</v>
      </c>
      <c r="J40" s="32">
        <v>7677.04</v>
      </c>
      <c r="K40" s="32">
        <f t="shared" si="0"/>
        <v>43.982700054858896</v>
      </c>
      <c r="L40" s="32">
        <f t="shared" si="1"/>
        <v>63.607939812553084</v>
      </c>
      <c r="M40" s="32">
        <f t="shared" si="2"/>
        <v>78.647874633973686</v>
      </c>
      <c r="N40" s="37">
        <f t="shared" si="3"/>
        <v>51.035156704437057</v>
      </c>
    </row>
    <row r="41" spans="1:14" s="28" customFormat="1" ht="15.75" customHeight="1" x14ac:dyDescent="0.25">
      <c r="A41" s="85" t="s">
        <v>43</v>
      </c>
      <c r="B41" s="86"/>
      <c r="C41" s="35">
        <f t="shared" ref="C41:J41" si="7">SUM(C40:C40)</f>
        <v>10827.78</v>
      </c>
      <c r="D41" s="35">
        <f t="shared" si="7"/>
        <v>2661.02</v>
      </c>
      <c r="E41" s="35">
        <f t="shared" si="7"/>
        <v>1553.85</v>
      </c>
      <c r="F41" s="35">
        <f t="shared" si="7"/>
        <v>15042.65</v>
      </c>
      <c r="G41" s="35">
        <f t="shared" si="7"/>
        <v>4762.3500000000004</v>
      </c>
      <c r="H41" s="35">
        <f t="shared" si="7"/>
        <v>1692.62</v>
      </c>
      <c r="I41" s="35">
        <f t="shared" si="7"/>
        <v>1222.07</v>
      </c>
      <c r="J41" s="35">
        <f t="shared" si="7"/>
        <v>7677.04</v>
      </c>
      <c r="K41" s="35">
        <f t="shared" si="0"/>
        <v>43.982700054858896</v>
      </c>
      <c r="L41" s="35">
        <f t="shared" si="1"/>
        <v>63.607939812553084</v>
      </c>
      <c r="M41" s="35">
        <f t="shared" si="2"/>
        <v>78.647874633973686</v>
      </c>
      <c r="N41" s="38">
        <f t="shared" si="3"/>
        <v>51.035156704437057</v>
      </c>
    </row>
    <row r="42" spans="1:14" s="33" customFormat="1" ht="15.75" customHeight="1" x14ac:dyDescent="0.2">
      <c r="A42" s="36">
        <v>34</v>
      </c>
      <c r="B42" s="31" t="s">
        <v>44</v>
      </c>
      <c r="C42" s="32">
        <v>0</v>
      </c>
      <c r="D42" s="32">
        <v>0</v>
      </c>
      <c r="E42" s="32">
        <v>462.09</v>
      </c>
      <c r="F42" s="32">
        <v>462.09</v>
      </c>
      <c r="G42" s="32">
        <v>30.98</v>
      </c>
      <c r="H42" s="32">
        <v>391.38</v>
      </c>
      <c r="I42" s="32">
        <v>1289.76</v>
      </c>
      <c r="J42" s="32">
        <v>1712.12</v>
      </c>
      <c r="K42" s="32">
        <f t="shared" si="0"/>
        <v>0</v>
      </c>
      <c r="L42" s="32">
        <f t="shared" si="1"/>
        <v>0</v>
      </c>
      <c r="M42" s="32">
        <f t="shared" si="2"/>
        <v>279.11445822242422</v>
      </c>
      <c r="N42" s="37">
        <f t="shared" si="3"/>
        <v>370.51656603691924</v>
      </c>
    </row>
    <row r="43" spans="1:14" s="33" customFormat="1" ht="15.75" customHeight="1" x14ac:dyDescent="0.2">
      <c r="A43" s="36">
        <v>35</v>
      </c>
      <c r="B43" s="31" t="s">
        <v>45</v>
      </c>
      <c r="C43" s="32">
        <v>1.63</v>
      </c>
      <c r="D43" s="32">
        <v>53.89</v>
      </c>
      <c r="E43" s="32">
        <v>558.14</v>
      </c>
      <c r="F43" s="32">
        <v>613.66</v>
      </c>
      <c r="G43" s="32">
        <v>0.35</v>
      </c>
      <c r="H43" s="32">
        <v>46.78</v>
      </c>
      <c r="I43" s="32">
        <v>264.04000000000002</v>
      </c>
      <c r="J43" s="32">
        <v>311.17</v>
      </c>
      <c r="K43" s="32">
        <f t="shared" si="0"/>
        <v>21.472392638036812</v>
      </c>
      <c r="L43" s="32">
        <f t="shared" si="1"/>
        <v>86.806457598812386</v>
      </c>
      <c r="M43" s="32">
        <f t="shared" si="2"/>
        <v>47.307127244060638</v>
      </c>
      <c r="N43" s="37">
        <f t="shared" si="3"/>
        <v>50.707232017729694</v>
      </c>
    </row>
    <row r="44" spans="1:14" s="33" customFormat="1" ht="15.75" customHeight="1" x14ac:dyDescent="0.2">
      <c r="A44" s="36">
        <v>36</v>
      </c>
      <c r="B44" s="31" t="s">
        <v>46</v>
      </c>
      <c r="C44" s="32">
        <v>8.59</v>
      </c>
      <c r="D44" s="32">
        <v>75.72</v>
      </c>
      <c r="E44" s="32">
        <v>98.96</v>
      </c>
      <c r="F44" s="32">
        <v>183.27</v>
      </c>
      <c r="G44" s="32">
        <v>17.79</v>
      </c>
      <c r="H44" s="32">
        <v>246.99</v>
      </c>
      <c r="I44" s="32">
        <v>200.13</v>
      </c>
      <c r="J44" s="32">
        <v>464.91</v>
      </c>
      <c r="K44" s="32">
        <f t="shared" si="0"/>
        <v>207.10128055878928</v>
      </c>
      <c r="L44" s="32">
        <f t="shared" si="1"/>
        <v>326.18858954041207</v>
      </c>
      <c r="M44" s="32">
        <f t="shared" si="2"/>
        <v>202.23322554567505</v>
      </c>
      <c r="N44" s="37">
        <f t="shared" si="3"/>
        <v>253.67490587657554</v>
      </c>
    </row>
    <row r="45" spans="1:14" s="33" customFormat="1" ht="15.75" customHeight="1" x14ac:dyDescent="0.2">
      <c r="A45" s="36">
        <v>37</v>
      </c>
      <c r="B45" s="31" t="s">
        <v>47</v>
      </c>
      <c r="C45" s="32">
        <v>0.73</v>
      </c>
      <c r="D45" s="32">
        <v>1.59</v>
      </c>
      <c r="E45" s="32">
        <v>10.16</v>
      </c>
      <c r="F45" s="32">
        <v>12.48</v>
      </c>
      <c r="G45" s="32">
        <v>6.58</v>
      </c>
      <c r="H45" s="32">
        <v>16.489999999999998</v>
      </c>
      <c r="I45" s="32">
        <v>15.91</v>
      </c>
      <c r="J45" s="32">
        <v>38.979999999999997</v>
      </c>
      <c r="K45" s="32">
        <f t="shared" si="0"/>
        <v>901.36986301369859</v>
      </c>
      <c r="L45" s="32">
        <f t="shared" si="1"/>
        <v>1037.1069182389936</v>
      </c>
      <c r="M45" s="32">
        <f t="shared" si="2"/>
        <v>156.59448818897636</v>
      </c>
      <c r="N45" s="37">
        <f t="shared" si="3"/>
        <v>312.33974358974359</v>
      </c>
    </row>
    <row r="46" spans="1:14" s="33" customFormat="1" ht="15.75" customHeight="1" x14ac:dyDescent="0.2">
      <c r="A46" s="36">
        <v>38</v>
      </c>
      <c r="B46" s="31" t="s">
        <v>48</v>
      </c>
      <c r="C46" s="32">
        <v>1.24</v>
      </c>
      <c r="D46" s="32">
        <v>27.95</v>
      </c>
      <c r="E46" s="32">
        <v>525.86</v>
      </c>
      <c r="F46" s="32">
        <v>555.04999999999995</v>
      </c>
      <c r="G46" s="32">
        <v>84.12</v>
      </c>
      <c r="H46" s="32">
        <v>33.58</v>
      </c>
      <c r="I46" s="32">
        <v>306.47000000000003</v>
      </c>
      <c r="J46" s="32">
        <v>424.17</v>
      </c>
      <c r="K46" s="32">
        <f t="shared" si="0"/>
        <v>6783.8709677419356</v>
      </c>
      <c r="L46" s="32">
        <f t="shared" si="1"/>
        <v>120.14311270125224</v>
      </c>
      <c r="M46" s="32">
        <f t="shared" si="2"/>
        <v>58.279770281063406</v>
      </c>
      <c r="N46" s="37">
        <f t="shared" si="3"/>
        <v>76.420142329519862</v>
      </c>
    </row>
    <row r="47" spans="1:14" s="33" customFormat="1" ht="15.75" customHeight="1" x14ac:dyDescent="0.2">
      <c r="A47" s="36">
        <v>39</v>
      </c>
      <c r="B47" s="31" t="s">
        <v>49</v>
      </c>
      <c r="C47" s="32">
        <v>0.42</v>
      </c>
      <c r="D47" s="32">
        <v>1.87</v>
      </c>
      <c r="E47" s="32">
        <v>5.36</v>
      </c>
      <c r="F47" s="32">
        <v>7.65</v>
      </c>
      <c r="G47" s="32">
        <v>17.68</v>
      </c>
      <c r="H47" s="32">
        <v>47.31</v>
      </c>
      <c r="I47" s="32">
        <v>81.39</v>
      </c>
      <c r="J47" s="32">
        <v>146.38</v>
      </c>
      <c r="K47" s="32">
        <f t="shared" si="0"/>
        <v>4209.5238095238092</v>
      </c>
      <c r="L47" s="32">
        <f t="shared" si="1"/>
        <v>2529.9465240641712</v>
      </c>
      <c r="M47" s="32">
        <f t="shared" si="2"/>
        <v>1518.4701492537313</v>
      </c>
      <c r="N47" s="37">
        <f t="shared" si="3"/>
        <v>1913.4640522875816</v>
      </c>
    </row>
    <row r="48" spans="1:14" s="33" customFormat="1" ht="15.75" customHeight="1" x14ac:dyDescent="0.2">
      <c r="A48" s="36">
        <v>40</v>
      </c>
      <c r="B48" s="31" t="s">
        <v>50</v>
      </c>
      <c r="C48" s="32">
        <v>0</v>
      </c>
      <c r="D48" s="32">
        <v>0</v>
      </c>
      <c r="E48" s="32">
        <v>194.46</v>
      </c>
      <c r="F48" s="32">
        <v>194.46</v>
      </c>
      <c r="G48" s="32">
        <v>0</v>
      </c>
      <c r="H48" s="32">
        <v>0</v>
      </c>
      <c r="I48" s="32">
        <v>123.93</v>
      </c>
      <c r="J48" s="32">
        <v>123.93</v>
      </c>
      <c r="K48" s="32">
        <f t="shared" si="0"/>
        <v>0</v>
      </c>
      <c r="L48" s="32">
        <f t="shared" si="1"/>
        <v>0</v>
      </c>
      <c r="M48" s="32">
        <f t="shared" si="2"/>
        <v>63.730330145016964</v>
      </c>
      <c r="N48" s="37">
        <f t="shared" si="3"/>
        <v>63.730330145016964</v>
      </c>
    </row>
    <row r="49" spans="1:14" s="33" customFormat="1" ht="15.75" customHeight="1" x14ac:dyDescent="0.2">
      <c r="A49" s="36">
        <v>41</v>
      </c>
      <c r="B49" s="31" t="s">
        <v>51</v>
      </c>
      <c r="C49" s="32">
        <v>0.73</v>
      </c>
      <c r="D49" s="32">
        <v>3.17</v>
      </c>
      <c r="E49" s="32">
        <v>114.07</v>
      </c>
      <c r="F49" s="32">
        <v>117.97</v>
      </c>
      <c r="G49" s="32">
        <v>12.48</v>
      </c>
      <c r="H49" s="32">
        <v>50.48</v>
      </c>
      <c r="I49" s="32">
        <v>98.33</v>
      </c>
      <c r="J49" s="32">
        <v>161.29</v>
      </c>
      <c r="K49" s="32">
        <f t="shared" si="0"/>
        <v>1709.5890410958905</v>
      </c>
      <c r="L49" s="32">
        <f t="shared" si="1"/>
        <v>1592.4290220820187</v>
      </c>
      <c r="M49" s="32">
        <f t="shared" si="2"/>
        <v>86.201455246778309</v>
      </c>
      <c r="N49" s="37">
        <f t="shared" si="3"/>
        <v>136.72120030516231</v>
      </c>
    </row>
    <row r="50" spans="1:14" s="28" customFormat="1" ht="15.75" customHeight="1" x14ac:dyDescent="0.25">
      <c r="A50" s="85" t="s">
        <v>52</v>
      </c>
      <c r="B50" s="86"/>
      <c r="C50" s="35">
        <f t="shared" ref="C50:J50" si="8">SUM(C42:C49)</f>
        <v>13.34</v>
      </c>
      <c r="D50" s="35">
        <f t="shared" si="8"/>
        <v>164.19</v>
      </c>
      <c r="E50" s="35">
        <f t="shared" si="8"/>
        <v>1969.1</v>
      </c>
      <c r="F50" s="35">
        <f t="shared" si="8"/>
        <v>2146.63</v>
      </c>
      <c r="G50" s="35">
        <f t="shared" si="8"/>
        <v>169.98</v>
      </c>
      <c r="H50" s="35">
        <f t="shared" si="8"/>
        <v>833.01</v>
      </c>
      <c r="I50" s="35">
        <f t="shared" si="8"/>
        <v>2379.9599999999996</v>
      </c>
      <c r="J50" s="35">
        <f t="shared" si="8"/>
        <v>3382.95</v>
      </c>
      <c r="K50" s="35">
        <f t="shared" si="0"/>
        <v>1274.2128935532235</v>
      </c>
      <c r="L50" s="35">
        <f t="shared" si="1"/>
        <v>507.34514891284482</v>
      </c>
      <c r="M50" s="35">
        <f t="shared" si="2"/>
        <v>120.86536996597428</v>
      </c>
      <c r="N50" s="38">
        <f t="shared" si="3"/>
        <v>157.59353032427569</v>
      </c>
    </row>
    <row r="51" spans="1:14" s="33" customFormat="1" ht="15.75" customHeight="1" x14ac:dyDescent="0.2">
      <c r="A51" s="36">
        <v>42</v>
      </c>
      <c r="B51" s="31" t="s">
        <v>53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f t="shared" si="0"/>
        <v>0</v>
      </c>
      <c r="L51" s="32">
        <f t="shared" si="1"/>
        <v>0</v>
      </c>
      <c r="M51" s="32">
        <f t="shared" si="2"/>
        <v>0</v>
      </c>
      <c r="N51" s="37">
        <f t="shared" si="3"/>
        <v>0</v>
      </c>
    </row>
    <row r="52" spans="1:14" s="33" customFormat="1" ht="15.75" customHeight="1" x14ac:dyDescent="0.2">
      <c r="A52" s="36">
        <v>43</v>
      </c>
      <c r="B52" s="31" t="s">
        <v>54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f t="shared" si="0"/>
        <v>0</v>
      </c>
      <c r="L52" s="32">
        <f t="shared" si="1"/>
        <v>0</v>
      </c>
      <c r="M52" s="32">
        <f t="shared" si="2"/>
        <v>0</v>
      </c>
      <c r="N52" s="37">
        <f t="shared" si="3"/>
        <v>0</v>
      </c>
    </row>
    <row r="53" spans="1:14" s="33" customFormat="1" ht="15.75" customHeight="1" x14ac:dyDescent="0.2">
      <c r="A53" s="36">
        <v>44</v>
      </c>
      <c r="B53" s="31" t="s">
        <v>55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f t="shared" si="0"/>
        <v>0</v>
      </c>
      <c r="L53" s="32">
        <f t="shared" si="1"/>
        <v>0</v>
      </c>
      <c r="M53" s="32">
        <f t="shared" si="2"/>
        <v>0</v>
      </c>
      <c r="N53" s="37">
        <f t="shared" si="3"/>
        <v>0</v>
      </c>
    </row>
    <row r="54" spans="1:14" s="33" customFormat="1" ht="15.75" customHeight="1" x14ac:dyDescent="0.2">
      <c r="A54" s="36">
        <v>45</v>
      </c>
      <c r="B54" s="31" t="s">
        <v>56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f t="shared" si="0"/>
        <v>0</v>
      </c>
      <c r="L54" s="32">
        <f t="shared" si="1"/>
        <v>0</v>
      </c>
      <c r="M54" s="32">
        <f t="shared" si="2"/>
        <v>0</v>
      </c>
      <c r="N54" s="37">
        <f t="shared" si="3"/>
        <v>0</v>
      </c>
    </row>
    <row r="55" spans="1:14" s="33" customFormat="1" ht="15.75" customHeight="1" x14ac:dyDescent="0.2">
      <c r="A55" s="36">
        <v>46</v>
      </c>
      <c r="B55" s="31" t="s">
        <v>57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f t="shared" si="0"/>
        <v>0</v>
      </c>
      <c r="L55" s="32">
        <f t="shared" si="1"/>
        <v>0</v>
      </c>
      <c r="M55" s="32">
        <f t="shared" si="2"/>
        <v>0</v>
      </c>
      <c r="N55" s="37">
        <f t="shared" si="3"/>
        <v>0</v>
      </c>
    </row>
    <row r="56" spans="1:14" s="33" customFormat="1" ht="15.75" customHeight="1" x14ac:dyDescent="0.2">
      <c r="A56" s="36">
        <v>47</v>
      </c>
      <c r="B56" s="31" t="s">
        <v>58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f t="shared" si="0"/>
        <v>0</v>
      </c>
      <c r="L56" s="32">
        <f t="shared" si="1"/>
        <v>0</v>
      </c>
      <c r="M56" s="32">
        <f t="shared" si="2"/>
        <v>0</v>
      </c>
      <c r="N56" s="37">
        <f t="shared" si="3"/>
        <v>0</v>
      </c>
    </row>
    <row r="57" spans="1:14" s="28" customFormat="1" ht="15.75" customHeight="1" x14ac:dyDescent="0.25">
      <c r="A57" s="85" t="s">
        <v>59</v>
      </c>
      <c r="B57" s="86"/>
      <c r="C57" s="35">
        <f t="shared" ref="C57:J57" si="9">SUM(C51:C56)</f>
        <v>0</v>
      </c>
      <c r="D57" s="35">
        <f t="shared" si="9"/>
        <v>0</v>
      </c>
      <c r="E57" s="35">
        <f t="shared" si="9"/>
        <v>0</v>
      </c>
      <c r="F57" s="35">
        <f t="shared" si="9"/>
        <v>0</v>
      </c>
      <c r="G57" s="35">
        <f t="shared" si="9"/>
        <v>0</v>
      </c>
      <c r="H57" s="35">
        <f t="shared" si="9"/>
        <v>0</v>
      </c>
      <c r="I57" s="35">
        <f t="shared" si="9"/>
        <v>0</v>
      </c>
      <c r="J57" s="35">
        <f t="shared" si="9"/>
        <v>0</v>
      </c>
      <c r="K57" s="35">
        <f t="shared" si="0"/>
        <v>0</v>
      </c>
      <c r="L57" s="35">
        <f t="shared" si="1"/>
        <v>0</v>
      </c>
      <c r="M57" s="35">
        <f t="shared" si="2"/>
        <v>0</v>
      </c>
      <c r="N57" s="38">
        <f t="shared" si="3"/>
        <v>0</v>
      </c>
    </row>
    <row r="58" spans="1:14" s="28" customFormat="1" ht="15.75" customHeight="1" x14ac:dyDescent="0.25">
      <c r="A58" s="85" t="s">
        <v>60</v>
      </c>
      <c r="B58" s="86"/>
      <c r="C58" s="35">
        <f t="shared" ref="C58:J58" si="10">SUM(C17+C37+C39+C41+C50+C57)</f>
        <v>53499.099999999991</v>
      </c>
      <c r="D58" s="35">
        <f t="shared" si="10"/>
        <v>54852.6</v>
      </c>
      <c r="E58" s="35">
        <f t="shared" si="10"/>
        <v>151992.24000000002</v>
      </c>
      <c r="F58" s="35">
        <f t="shared" si="10"/>
        <v>260343.94</v>
      </c>
      <c r="G58" s="35">
        <f t="shared" si="10"/>
        <v>24035.63</v>
      </c>
      <c r="H58" s="35">
        <f t="shared" si="10"/>
        <v>34540.39</v>
      </c>
      <c r="I58" s="35">
        <f t="shared" si="10"/>
        <v>141119.07999999999</v>
      </c>
      <c r="J58" s="35">
        <f t="shared" si="10"/>
        <v>199695.1</v>
      </c>
      <c r="K58" s="35">
        <f t="shared" si="0"/>
        <v>44.927166999071019</v>
      </c>
      <c r="L58" s="35">
        <f t="shared" si="1"/>
        <v>62.969467263174394</v>
      </c>
      <c r="M58" s="35">
        <f t="shared" si="2"/>
        <v>92.846240044886486</v>
      </c>
      <c r="N58" s="38">
        <f t="shared" si="3"/>
        <v>76.704339651616252</v>
      </c>
    </row>
  </sheetData>
  <sheetProtection selectLockedCells="1" selectUnlockedCells="1"/>
  <mergeCells count="16">
    <mergeCell ref="C1:N1"/>
    <mergeCell ref="K2:N2"/>
    <mergeCell ref="A3:A4"/>
    <mergeCell ref="B3:B4"/>
    <mergeCell ref="C3:F3"/>
    <mergeCell ref="G3:J3"/>
    <mergeCell ref="K3:N3"/>
    <mergeCell ref="A2:J2"/>
    <mergeCell ref="A1:B1"/>
    <mergeCell ref="A57:B57"/>
    <mergeCell ref="A58:B58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7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Districtwise final</vt:lpstr>
      <vt:lpstr>T4C fi9nal</vt:lpstr>
      <vt:lpstr>t4e</vt:lpstr>
      <vt:lpstr>T4A</vt:lpstr>
      <vt:lpstr>T4A!Excel_BuiltIn_Print_Area</vt:lpstr>
      <vt:lpstr>'T4C fi9nal'!Excel_BuiltIn_Print_Area</vt:lpstr>
      <vt:lpstr>T4A!Print_Area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2024-02-15T07:54:46Z</cp:lastPrinted>
  <dcterms:created xsi:type="dcterms:W3CDTF">2016-01-19T06:47:21Z</dcterms:created>
  <dcterms:modified xsi:type="dcterms:W3CDTF">2024-03-02T08:17:40Z</dcterms:modified>
</cp:coreProperties>
</file>